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255" tabRatio="897" activeTab="18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ř.4" sheetId="34" r:id="rId6"/>
    <sheet name="Pro Smlouvu" sheetId="37" r:id="rId7"/>
    <sheet name="Údaje a typ výzkumu" sheetId="7" r:id="rId8"/>
    <sheet name="A1" sheetId="8" r:id="rId9"/>
    <sheet name="A2" sheetId="10" r:id="rId10"/>
    <sheet name="A3; A4" sheetId="11" r:id="rId11"/>
    <sheet name="A5; A6" sheetId="13" r:id="rId12"/>
    <sheet name="B1; B2" sheetId="14" r:id="rId13"/>
    <sheet name="Zdůvodnění B1; B2" sheetId="38" r:id="rId14"/>
    <sheet name="B3; B4" sheetId="30" r:id="rId15"/>
    <sheet name="C1; C2" sheetId="15" r:id="rId16"/>
    <sheet name="C3; C4" sheetId="16" r:id="rId17"/>
    <sheet name="D; E" sheetId="19" r:id="rId18"/>
    <sheet name="Zdůvodnění D" sheetId="36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9" i="19" l="1"/>
  <c r="I99" i="19"/>
  <c r="G99" i="19"/>
  <c r="F99" i="19"/>
  <c r="J92" i="19"/>
  <c r="I92" i="19"/>
  <c r="G92" i="19"/>
  <c r="F92" i="19"/>
  <c r="J79" i="19"/>
  <c r="I79" i="19"/>
  <c r="G79" i="19"/>
  <c r="F79" i="19"/>
  <c r="J72" i="19"/>
  <c r="I72" i="19"/>
  <c r="G72" i="19"/>
  <c r="F72" i="19"/>
  <c r="J59" i="19"/>
  <c r="I59" i="19"/>
  <c r="G59" i="19"/>
  <c r="F59" i="19"/>
  <c r="J52" i="19"/>
  <c r="I52" i="19"/>
  <c r="G52" i="19"/>
  <c r="F52" i="19"/>
  <c r="J39" i="19"/>
  <c r="I39" i="19"/>
  <c r="G39" i="19"/>
  <c r="F39" i="19"/>
  <c r="J32" i="19"/>
  <c r="I32" i="19"/>
  <c r="G32" i="19"/>
  <c r="F32" i="19"/>
  <c r="J12" i="19"/>
  <c r="I12" i="19"/>
  <c r="G12" i="19"/>
  <c r="F12" i="19"/>
  <c r="J19" i="19"/>
  <c r="I19" i="19"/>
  <c r="G19" i="19"/>
  <c r="F19" i="19"/>
  <c r="AD45" i="30"/>
  <c r="AC45" i="30"/>
  <c r="AA45" i="30"/>
  <c r="Z45" i="30"/>
  <c r="AD35" i="30"/>
  <c r="AC35" i="30"/>
  <c r="AA35" i="30"/>
  <c r="Z35" i="30"/>
  <c r="T45" i="30"/>
  <c r="S45" i="30"/>
  <c r="Q45" i="30"/>
  <c r="P45" i="30"/>
  <c r="T35" i="30"/>
  <c r="S35" i="30"/>
  <c r="Q35" i="30"/>
  <c r="P35" i="30"/>
  <c r="J45" i="30"/>
  <c r="I45" i="30"/>
  <c r="G45" i="30"/>
  <c r="F45" i="30"/>
  <c r="J35" i="30"/>
  <c r="I35" i="30"/>
  <c r="G35" i="30"/>
  <c r="F35" i="30"/>
  <c r="J114" i="30"/>
  <c r="I114" i="30"/>
  <c r="G114" i="30"/>
  <c r="F114" i="30"/>
  <c r="J104" i="30"/>
  <c r="I104" i="30"/>
  <c r="G104" i="30"/>
  <c r="F104" i="30"/>
  <c r="S91" i="30"/>
  <c r="Q91" i="30"/>
  <c r="P91" i="30"/>
  <c r="J91" i="30"/>
  <c r="I91" i="30"/>
  <c r="G91" i="30"/>
  <c r="F91" i="30"/>
  <c r="AD81" i="30"/>
  <c r="AC81" i="30"/>
  <c r="AA81" i="30"/>
  <c r="Z81" i="30"/>
  <c r="P81" i="30"/>
  <c r="Q81" i="30"/>
  <c r="S81" i="30"/>
  <c r="T81" i="30"/>
  <c r="J81" i="30"/>
  <c r="I81" i="30"/>
  <c r="G81" i="30"/>
  <c r="F81" i="30"/>
  <c r="J68" i="30"/>
  <c r="I68" i="30"/>
  <c r="G68" i="30"/>
  <c r="F68" i="30"/>
  <c r="J58" i="30"/>
  <c r="I58" i="30"/>
  <c r="G58" i="30"/>
  <c r="F58" i="30"/>
  <c r="J22" i="30"/>
  <c r="I22" i="30"/>
  <c r="G22" i="30"/>
  <c r="F22" i="30"/>
  <c r="J12" i="30"/>
  <c r="I12" i="30"/>
  <c r="G12" i="30"/>
  <c r="F12" i="30"/>
  <c r="Q35" i="15" l="1"/>
  <c r="B35" i="38" l="1"/>
  <c r="B27" i="38"/>
  <c r="B19" i="38"/>
  <c r="B11" i="38"/>
  <c r="B3" i="38"/>
  <c r="B35" i="36" l="1"/>
  <c r="B27" i="36"/>
  <c r="B19" i="36"/>
  <c r="B11" i="36"/>
  <c r="B3" i="36"/>
  <c r="E6" i="37" l="1"/>
  <c r="E7" i="37"/>
  <c r="E8" i="37"/>
  <c r="G17" i="37"/>
  <c r="D17" i="37"/>
  <c r="N16" i="37"/>
  <c r="M16" i="37"/>
  <c r="L16" i="37"/>
  <c r="K16" i="37"/>
  <c r="M15" i="37"/>
  <c r="L15" i="37"/>
  <c r="K15" i="37"/>
  <c r="N15" i="37" s="1"/>
  <c r="E28" i="1"/>
  <c r="E27" i="1"/>
  <c r="G26" i="1"/>
  <c r="F26" i="1"/>
  <c r="E26" i="1"/>
  <c r="D26" i="1"/>
  <c r="C26" i="1"/>
  <c r="E25" i="1"/>
  <c r="E24" i="1"/>
  <c r="G23" i="1"/>
  <c r="F23" i="1"/>
  <c r="E23" i="1"/>
  <c r="C23" i="1"/>
  <c r="G22" i="1"/>
  <c r="F22" i="1"/>
  <c r="E22" i="1"/>
  <c r="D22" i="1"/>
  <c r="C22" i="1"/>
  <c r="G21" i="1"/>
  <c r="F21" i="1"/>
  <c r="E21" i="1"/>
  <c r="D21" i="1"/>
  <c r="C21" i="1"/>
  <c r="G20" i="1"/>
  <c r="F20" i="1"/>
  <c r="E20" i="1"/>
  <c r="D20" i="1"/>
  <c r="C20" i="1"/>
  <c r="G19" i="1"/>
  <c r="F19" i="1"/>
  <c r="E19" i="1"/>
  <c r="C19" i="1"/>
  <c r="E18" i="1"/>
  <c r="E17" i="1"/>
  <c r="E16" i="1"/>
  <c r="G15" i="1"/>
  <c r="F15" i="1"/>
  <c r="E15" i="1"/>
  <c r="D15" i="1"/>
  <c r="C15" i="1"/>
  <c r="G14" i="1"/>
  <c r="F14" i="1"/>
  <c r="E14" i="1"/>
  <c r="D14" i="1"/>
  <c r="C14" i="1"/>
  <c r="G13" i="1"/>
  <c r="F13" i="1"/>
  <c r="E13" i="1"/>
  <c r="D13" i="1"/>
  <c r="C13" i="1"/>
  <c r="G12" i="1"/>
  <c r="F12" i="1"/>
  <c r="E12" i="1"/>
  <c r="D12" i="1"/>
  <c r="C12" i="1"/>
  <c r="G11" i="1"/>
  <c r="F11" i="1"/>
  <c r="E11" i="1"/>
  <c r="D11" i="1"/>
  <c r="C11" i="1"/>
  <c r="G10" i="1"/>
  <c r="F10" i="1"/>
  <c r="E10" i="1"/>
  <c r="D10" i="1"/>
  <c r="C10" i="1"/>
  <c r="G9" i="1"/>
  <c r="F9" i="1"/>
  <c r="E9" i="1"/>
  <c r="D9" i="1"/>
  <c r="C9" i="1"/>
  <c r="G8" i="1"/>
  <c r="F8" i="1"/>
  <c r="E8" i="1"/>
  <c r="D8" i="1"/>
  <c r="C8" i="1"/>
  <c r="G7" i="1"/>
  <c r="F7" i="1"/>
  <c r="E7" i="1"/>
  <c r="D7" i="1"/>
  <c r="C7" i="1"/>
  <c r="C95" i="1"/>
  <c r="D95" i="1"/>
  <c r="E95" i="1"/>
  <c r="F95" i="1"/>
  <c r="G95" i="1"/>
  <c r="C96" i="1"/>
  <c r="D96" i="1"/>
  <c r="E96" i="1"/>
  <c r="F96" i="1"/>
  <c r="G96" i="1"/>
  <c r="C97" i="1"/>
  <c r="D97" i="1"/>
  <c r="E97" i="1"/>
  <c r="F97" i="1"/>
  <c r="G97" i="1"/>
  <c r="C98" i="1"/>
  <c r="D98" i="1"/>
  <c r="E98" i="1"/>
  <c r="F98" i="1"/>
  <c r="G98" i="1"/>
  <c r="C99" i="1"/>
  <c r="D99" i="1"/>
  <c r="E99" i="1"/>
  <c r="F99" i="1"/>
  <c r="G99" i="1"/>
  <c r="C100" i="1"/>
  <c r="D100" i="1"/>
  <c r="E100" i="1"/>
  <c r="F100" i="1"/>
  <c r="G100" i="1"/>
  <c r="C101" i="1"/>
  <c r="D101" i="1"/>
  <c r="E101" i="1"/>
  <c r="F101" i="1"/>
  <c r="G101" i="1"/>
  <c r="C102" i="1"/>
  <c r="D102" i="1"/>
  <c r="E102" i="1"/>
  <c r="F102" i="1"/>
  <c r="G102" i="1"/>
  <c r="E103" i="1"/>
  <c r="E104" i="1"/>
  <c r="E105" i="1"/>
  <c r="C106" i="1"/>
  <c r="D106" i="1"/>
  <c r="E106" i="1"/>
  <c r="F106" i="1"/>
  <c r="G106" i="1"/>
  <c r="C107" i="1"/>
  <c r="D107" i="1"/>
  <c r="E107" i="1"/>
  <c r="F107" i="1"/>
  <c r="G107" i="1"/>
  <c r="C108" i="1"/>
  <c r="D108" i="1"/>
  <c r="E108" i="1"/>
  <c r="F108" i="1"/>
  <c r="G108" i="1"/>
  <c r="C109" i="1"/>
  <c r="D109" i="1"/>
  <c r="E109" i="1"/>
  <c r="F109" i="1"/>
  <c r="G109" i="1"/>
  <c r="C110" i="1"/>
  <c r="D110" i="1"/>
  <c r="E110" i="1"/>
  <c r="F110" i="1"/>
  <c r="G110" i="1"/>
  <c r="C111" i="1"/>
  <c r="D111" i="1"/>
  <c r="E111" i="1"/>
  <c r="F111" i="1"/>
  <c r="G111" i="1"/>
  <c r="C112" i="1"/>
  <c r="D112" i="1"/>
  <c r="E112" i="1"/>
  <c r="F112" i="1"/>
  <c r="G112" i="1"/>
  <c r="C113" i="1"/>
  <c r="D113" i="1"/>
  <c r="E113" i="1"/>
  <c r="F113" i="1"/>
  <c r="G113" i="1"/>
  <c r="E114" i="1"/>
  <c r="E115" i="1"/>
  <c r="E94" i="1"/>
  <c r="F94" i="1"/>
  <c r="G94" i="1"/>
  <c r="C66" i="1"/>
  <c r="D66" i="1"/>
  <c r="E66" i="1"/>
  <c r="F66" i="1"/>
  <c r="G66" i="1"/>
  <c r="C67" i="1"/>
  <c r="D67" i="1"/>
  <c r="E67" i="1"/>
  <c r="F67" i="1"/>
  <c r="G67" i="1"/>
  <c r="C68" i="1"/>
  <c r="D68" i="1"/>
  <c r="E68" i="1"/>
  <c r="F68" i="1"/>
  <c r="G68" i="1"/>
  <c r="C69" i="1"/>
  <c r="D69" i="1"/>
  <c r="E69" i="1"/>
  <c r="F69" i="1"/>
  <c r="G69" i="1"/>
  <c r="C70" i="1"/>
  <c r="D70" i="1"/>
  <c r="E70" i="1"/>
  <c r="F70" i="1"/>
  <c r="G70" i="1"/>
  <c r="C71" i="1"/>
  <c r="D71" i="1"/>
  <c r="E71" i="1"/>
  <c r="F71" i="1"/>
  <c r="G71" i="1"/>
  <c r="C72" i="1"/>
  <c r="D72" i="1"/>
  <c r="E72" i="1"/>
  <c r="F72" i="1"/>
  <c r="G72" i="1"/>
  <c r="C73" i="1"/>
  <c r="D73" i="1"/>
  <c r="E73" i="1"/>
  <c r="F73" i="1"/>
  <c r="G73" i="1"/>
  <c r="E74" i="1"/>
  <c r="E75" i="1"/>
  <c r="E76" i="1"/>
  <c r="C77" i="1"/>
  <c r="E77" i="1"/>
  <c r="F77" i="1"/>
  <c r="G77" i="1"/>
  <c r="C78" i="1"/>
  <c r="D78" i="1"/>
  <c r="E78" i="1"/>
  <c r="F78" i="1"/>
  <c r="G78" i="1"/>
  <c r="C79" i="1"/>
  <c r="D79" i="1"/>
  <c r="E79" i="1"/>
  <c r="F79" i="1"/>
  <c r="G79" i="1"/>
  <c r="C80" i="1"/>
  <c r="D80" i="1"/>
  <c r="E80" i="1"/>
  <c r="F80" i="1"/>
  <c r="G80" i="1"/>
  <c r="C81" i="1"/>
  <c r="E81" i="1"/>
  <c r="F81" i="1"/>
  <c r="G81" i="1"/>
  <c r="C82" i="1"/>
  <c r="D82" i="1"/>
  <c r="E82" i="1"/>
  <c r="F82" i="1"/>
  <c r="G82" i="1"/>
  <c r="C83" i="1"/>
  <c r="D83" i="1"/>
  <c r="E83" i="1"/>
  <c r="F83" i="1"/>
  <c r="G83" i="1"/>
  <c r="C84" i="1"/>
  <c r="D84" i="1"/>
  <c r="E84" i="1"/>
  <c r="F84" i="1"/>
  <c r="G84" i="1"/>
  <c r="E85" i="1"/>
  <c r="E86" i="1"/>
  <c r="E65" i="1"/>
  <c r="F65" i="1"/>
  <c r="G65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E45" i="1"/>
  <c r="E46" i="1"/>
  <c r="E47" i="1"/>
  <c r="C48" i="1"/>
  <c r="D48" i="1"/>
  <c r="E48" i="1"/>
  <c r="F48" i="1"/>
  <c r="G48" i="1"/>
  <c r="C49" i="1"/>
  <c r="D49" i="1"/>
  <c r="E49" i="1"/>
  <c r="F49" i="1"/>
  <c r="G49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E53" i="1"/>
  <c r="E54" i="1"/>
  <c r="C55" i="1"/>
  <c r="D55" i="1"/>
  <c r="E55" i="1"/>
  <c r="F55" i="1"/>
  <c r="G55" i="1"/>
  <c r="E56" i="1"/>
  <c r="E57" i="1"/>
  <c r="E36" i="1"/>
  <c r="F36" i="1"/>
  <c r="G36" i="1"/>
  <c r="E28" i="20"/>
  <c r="E27" i="20"/>
  <c r="G26" i="20"/>
  <c r="F26" i="20"/>
  <c r="E26" i="20"/>
  <c r="D26" i="20"/>
  <c r="C26" i="20"/>
  <c r="E25" i="20"/>
  <c r="E24" i="20"/>
  <c r="G23" i="20"/>
  <c r="F23" i="20"/>
  <c r="E23" i="20"/>
  <c r="D23" i="20"/>
  <c r="C23" i="20"/>
  <c r="G22" i="20"/>
  <c r="F22" i="20"/>
  <c r="E22" i="20"/>
  <c r="D22" i="20"/>
  <c r="C22" i="20"/>
  <c r="G21" i="20"/>
  <c r="F21" i="20"/>
  <c r="E21" i="20"/>
  <c r="D21" i="20"/>
  <c r="C21" i="20"/>
  <c r="G20" i="20"/>
  <c r="F20" i="20"/>
  <c r="E20" i="20"/>
  <c r="D20" i="20"/>
  <c r="C20" i="20"/>
  <c r="G19" i="20"/>
  <c r="F19" i="20"/>
  <c r="E19" i="20"/>
  <c r="D19" i="20"/>
  <c r="C19" i="20"/>
  <c r="E18" i="20"/>
  <c r="E17" i="20"/>
  <c r="E16" i="20"/>
  <c r="G15" i="20"/>
  <c r="F15" i="20"/>
  <c r="E15" i="20"/>
  <c r="D15" i="20"/>
  <c r="C15" i="20"/>
  <c r="G14" i="20"/>
  <c r="F14" i="20"/>
  <c r="E14" i="20"/>
  <c r="D14" i="20"/>
  <c r="C14" i="20"/>
  <c r="G13" i="20"/>
  <c r="F13" i="20"/>
  <c r="E13" i="20"/>
  <c r="D13" i="20"/>
  <c r="C13" i="20"/>
  <c r="G12" i="20"/>
  <c r="F12" i="20"/>
  <c r="E12" i="20"/>
  <c r="D12" i="20"/>
  <c r="C12" i="20"/>
  <c r="G11" i="20"/>
  <c r="F11" i="20"/>
  <c r="E11" i="20"/>
  <c r="D11" i="20"/>
  <c r="C11" i="20"/>
  <c r="G10" i="20"/>
  <c r="F10" i="20"/>
  <c r="E10" i="20"/>
  <c r="D10" i="20"/>
  <c r="C10" i="20"/>
  <c r="G9" i="20"/>
  <c r="F9" i="20"/>
  <c r="E9" i="20"/>
  <c r="D9" i="20"/>
  <c r="C9" i="20"/>
  <c r="G8" i="20"/>
  <c r="F8" i="20"/>
  <c r="E8" i="20"/>
  <c r="D8" i="20"/>
  <c r="C8" i="20"/>
  <c r="G7" i="20"/>
  <c r="F7" i="20"/>
  <c r="E7" i="20"/>
  <c r="D7" i="20"/>
  <c r="C7" i="20"/>
  <c r="E28" i="32"/>
  <c r="E27" i="32"/>
  <c r="G26" i="32"/>
  <c r="F26" i="32"/>
  <c r="E26" i="32"/>
  <c r="D26" i="32"/>
  <c r="C26" i="32"/>
  <c r="E25" i="32"/>
  <c r="E24" i="32"/>
  <c r="G23" i="32"/>
  <c r="F23" i="32"/>
  <c r="E23" i="32"/>
  <c r="D23" i="32"/>
  <c r="C23" i="32"/>
  <c r="G22" i="32"/>
  <c r="F22" i="32"/>
  <c r="E22" i="32"/>
  <c r="D22" i="32"/>
  <c r="C22" i="32"/>
  <c r="G21" i="32"/>
  <c r="F21" i="32"/>
  <c r="E21" i="32"/>
  <c r="D21" i="32"/>
  <c r="C21" i="32"/>
  <c r="G20" i="32"/>
  <c r="F20" i="32"/>
  <c r="E20" i="32"/>
  <c r="D20" i="32"/>
  <c r="C20" i="32"/>
  <c r="G19" i="32"/>
  <c r="F19" i="32"/>
  <c r="E19" i="32"/>
  <c r="D19" i="32"/>
  <c r="C19" i="32"/>
  <c r="E18" i="32"/>
  <c r="E17" i="32"/>
  <c r="E16" i="32"/>
  <c r="G15" i="32"/>
  <c r="F15" i="32"/>
  <c r="E15" i="32"/>
  <c r="D15" i="32"/>
  <c r="C15" i="32"/>
  <c r="G14" i="32"/>
  <c r="F14" i="32"/>
  <c r="E14" i="32"/>
  <c r="D14" i="32"/>
  <c r="C14" i="32"/>
  <c r="G13" i="32"/>
  <c r="F13" i="32"/>
  <c r="E13" i="32"/>
  <c r="D13" i="32"/>
  <c r="C13" i="32"/>
  <c r="G12" i="32"/>
  <c r="F12" i="32"/>
  <c r="E12" i="32"/>
  <c r="D12" i="32"/>
  <c r="C12" i="32"/>
  <c r="G11" i="32"/>
  <c r="F11" i="32"/>
  <c r="E11" i="32"/>
  <c r="D11" i="32"/>
  <c r="C11" i="32"/>
  <c r="G10" i="32"/>
  <c r="F10" i="32"/>
  <c r="E10" i="32"/>
  <c r="D10" i="32"/>
  <c r="C10" i="32"/>
  <c r="G9" i="32"/>
  <c r="F9" i="32"/>
  <c r="E9" i="32"/>
  <c r="D9" i="32"/>
  <c r="C9" i="32"/>
  <c r="G8" i="32"/>
  <c r="F8" i="32"/>
  <c r="E8" i="32"/>
  <c r="D8" i="32"/>
  <c r="C8" i="32"/>
  <c r="G7" i="32"/>
  <c r="F7" i="32"/>
  <c r="E7" i="32"/>
  <c r="D7" i="32"/>
  <c r="C7" i="32"/>
  <c r="E28" i="33"/>
  <c r="E27" i="33"/>
  <c r="G26" i="33"/>
  <c r="F26" i="33"/>
  <c r="E26" i="33"/>
  <c r="D26" i="33"/>
  <c r="C26" i="33"/>
  <c r="E25" i="33"/>
  <c r="E24" i="33"/>
  <c r="G23" i="33"/>
  <c r="F23" i="33"/>
  <c r="E23" i="33"/>
  <c r="D23" i="33"/>
  <c r="C23" i="33"/>
  <c r="G22" i="33"/>
  <c r="F22" i="33"/>
  <c r="E22" i="33"/>
  <c r="D22" i="33"/>
  <c r="C22" i="33"/>
  <c r="G21" i="33"/>
  <c r="F21" i="33"/>
  <c r="E21" i="33"/>
  <c r="D21" i="33"/>
  <c r="C21" i="33"/>
  <c r="G20" i="33"/>
  <c r="F20" i="33"/>
  <c r="E20" i="33"/>
  <c r="D20" i="33"/>
  <c r="C20" i="33"/>
  <c r="G19" i="33"/>
  <c r="F19" i="33"/>
  <c r="E19" i="33"/>
  <c r="D19" i="33"/>
  <c r="C19" i="33"/>
  <c r="E18" i="33"/>
  <c r="E17" i="33"/>
  <c r="E16" i="33"/>
  <c r="G15" i="33"/>
  <c r="F15" i="33"/>
  <c r="E15" i="33"/>
  <c r="D15" i="33"/>
  <c r="C15" i="33"/>
  <c r="G14" i="33"/>
  <c r="F14" i="33"/>
  <c r="E14" i="33"/>
  <c r="D14" i="33"/>
  <c r="C14" i="33"/>
  <c r="G13" i="33"/>
  <c r="F13" i="33"/>
  <c r="E13" i="33"/>
  <c r="D13" i="33"/>
  <c r="C13" i="33"/>
  <c r="G12" i="33"/>
  <c r="F12" i="33"/>
  <c r="E12" i="33"/>
  <c r="D12" i="33"/>
  <c r="C12" i="33"/>
  <c r="G11" i="33"/>
  <c r="F11" i="33"/>
  <c r="E11" i="33"/>
  <c r="D11" i="33"/>
  <c r="C11" i="33"/>
  <c r="G10" i="33"/>
  <c r="F10" i="33"/>
  <c r="E10" i="33"/>
  <c r="D10" i="33"/>
  <c r="C10" i="33"/>
  <c r="G9" i="33"/>
  <c r="F9" i="33"/>
  <c r="E9" i="33"/>
  <c r="D9" i="33"/>
  <c r="C9" i="33"/>
  <c r="G8" i="33"/>
  <c r="F8" i="33"/>
  <c r="E8" i="33"/>
  <c r="D8" i="33"/>
  <c r="C8" i="33"/>
  <c r="G7" i="33"/>
  <c r="F7" i="33"/>
  <c r="E7" i="33"/>
  <c r="D7" i="33"/>
  <c r="C7" i="33"/>
  <c r="C8" i="34"/>
  <c r="D8" i="34"/>
  <c r="E8" i="34"/>
  <c r="F8" i="34"/>
  <c r="G8" i="34"/>
  <c r="C9" i="34"/>
  <c r="D9" i="34"/>
  <c r="E9" i="34"/>
  <c r="F9" i="34"/>
  <c r="G9" i="34"/>
  <c r="C10" i="34"/>
  <c r="D10" i="34"/>
  <c r="E10" i="34"/>
  <c r="F10" i="34"/>
  <c r="G10" i="34"/>
  <c r="C11" i="34"/>
  <c r="D11" i="34"/>
  <c r="E11" i="34"/>
  <c r="F11" i="34"/>
  <c r="G11" i="34"/>
  <c r="C12" i="34"/>
  <c r="D12" i="34"/>
  <c r="E12" i="34"/>
  <c r="F12" i="34"/>
  <c r="G12" i="34"/>
  <c r="C13" i="34"/>
  <c r="D13" i="34"/>
  <c r="E13" i="34"/>
  <c r="F13" i="34"/>
  <c r="G13" i="34"/>
  <c r="C14" i="34"/>
  <c r="D14" i="34"/>
  <c r="E14" i="34"/>
  <c r="F14" i="34"/>
  <c r="G14" i="34"/>
  <c r="C15" i="34"/>
  <c r="D15" i="34"/>
  <c r="E15" i="34"/>
  <c r="F15" i="34"/>
  <c r="G15" i="34"/>
  <c r="E16" i="34"/>
  <c r="E17" i="34"/>
  <c r="E18" i="34"/>
  <c r="C19" i="34"/>
  <c r="D19" i="34"/>
  <c r="E19" i="34"/>
  <c r="F19" i="34"/>
  <c r="G19" i="34"/>
  <c r="C20" i="34"/>
  <c r="D20" i="34"/>
  <c r="E20" i="34"/>
  <c r="F20" i="34"/>
  <c r="G20" i="34"/>
  <c r="C21" i="34"/>
  <c r="D21" i="34"/>
  <c r="E21" i="34"/>
  <c r="F21" i="34"/>
  <c r="G21" i="34"/>
  <c r="C22" i="34"/>
  <c r="D22" i="34"/>
  <c r="E22" i="34"/>
  <c r="F22" i="34"/>
  <c r="G22" i="34"/>
  <c r="C23" i="34"/>
  <c r="D23" i="34"/>
  <c r="E23" i="34"/>
  <c r="F23" i="34"/>
  <c r="G23" i="34"/>
  <c r="E24" i="34"/>
  <c r="E25" i="34"/>
  <c r="C26" i="34"/>
  <c r="D26" i="34"/>
  <c r="E26" i="34"/>
  <c r="F26" i="34"/>
  <c r="G26" i="34"/>
  <c r="E27" i="34"/>
  <c r="E28" i="34"/>
  <c r="D7" i="34"/>
  <c r="E7" i="34"/>
  <c r="F7" i="34"/>
  <c r="G7" i="34"/>
  <c r="C7" i="34"/>
  <c r="AD10" i="19"/>
  <c r="AC10" i="19"/>
  <c r="AD9" i="19"/>
  <c r="AC9" i="19"/>
  <c r="AC12" i="19" s="1"/>
  <c r="AD8" i="19"/>
  <c r="AC8" i="19"/>
  <c r="AD30" i="19"/>
  <c r="AC30" i="19"/>
  <c r="AD29" i="19"/>
  <c r="AC29" i="19"/>
  <c r="AD28" i="19"/>
  <c r="AC28" i="19"/>
  <c r="AD50" i="19"/>
  <c r="AC50" i="19"/>
  <c r="AD49" i="19"/>
  <c r="AC49" i="19"/>
  <c r="AC52" i="19" s="1"/>
  <c r="AD48" i="19"/>
  <c r="AC48" i="19"/>
  <c r="AD70" i="19"/>
  <c r="AC70" i="19"/>
  <c r="AD69" i="19"/>
  <c r="AC69" i="19"/>
  <c r="AC72" i="19" s="1"/>
  <c r="AD68" i="19"/>
  <c r="AC68" i="19"/>
  <c r="AD90" i="19"/>
  <c r="AC90" i="19"/>
  <c r="AD89" i="19"/>
  <c r="AC89" i="19"/>
  <c r="AD88" i="19"/>
  <c r="AC88" i="19"/>
  <c r="T90" i="19"/>
  <c r="S90" i="19"/>
  <c r="T89" i="19"/>
  <c r="T92" i="19" s="1"/>
  <c r="S89" i="19"/>
  <c r="S92" i="19" s="1"/>
  <c r="T88" i="19"/>
  <c r="S88" i="19"/>
  <c r="T70" i="19"/>
  <c r="S70" i="19"/>
  <c r="T69" i="19"/>
  <c r="S69" i="19"/>
  <c r="S72" i="19" s="1"/>
  <c r="T68" i="19"/>
  <c r="S68" i="19"/>
  <c r="T50" i="19"/>
  <c r="S50" i="19"/>
  <c r="T49" i="19"/>
  <c r="T52" i="19" s="1"/>
  <c r="S49" i="19"/>
  <c r="S52" i="19" s="1"/>
  <c r="T48" i="19"/>
  <c r="S48" i="19"/>
  <c r="T30" i="19"/>
  <c r="S30" i="19"/>
  <c r="T29" i="19"/>
  <c r="S29" i="19"/>
  <c r="S32" i="19" s="1"/>
  <c r="T28" i="19"/>
  <c r="S28" i="19"/>
  <c r="T10" i="19"/>
  <c r="S10" i="19"/>
  <c r="T9" i="19"/>
  <c r="T12" i="19" s="1"/>
  <c r="S9" i="19"/>
  <c r="S12" i="19" s="1"/>
  <c r="T8" i="19"/>
  <c r="S8" i="19"/>
  <c r="J10" i="19"/>
  <c r="I10" i="19"/>
  <c r="J9" i="19"/>
  <c r="I9" i="19"/>
  <c r="J8" i="19"/>
  <c r="I8" i="19"/>
  <c r="J30" i="19"/>
  <c r="I30" i="19"/>
  <c r="J29" i="19"/>
  <c r="I29" i="19"/>
  <c r="J28" i="19"/>
  <c r="I28" i="19"/>
  <c r="J50" i="19"/>
  <c r="I50" i="19"/>
  <c r="J49" i="19"/>
  <c r="I49" i="19"/>
  <c r="J48" i="19"/>
  <c r="I48" i="19"/>
  <c r="J70" i="19"/>
  <c r="I70" i="19"/>
  <c r="J69" i="19"/>
  <c r="I69" i="19"/>
  <c r="J68" i="19"/>
  <c r="I68" i="19"/>
  <c r="J90" i="19"/>
  <c r="I90" i="19"/>
  <c r="J89" i="19"/>
  <c r="I89" i="19"/>
  <c r="J88" i="19"/>
  <c r="I88" i="19"/>
  <c r="AD92" i="19"/>
  <c r="AC92" i="19"/>
  <c r="AB92" i="19"/>
  <c r="AA92" i="19"/>
  <c r="Z92" i="19"/>
  <c r="R92" i="19"/>
  <c r="Q92" i="19"/>
  <c r="P92" i="19"/>
  <c r="H92" i="19"/>
  <c r="AD72" i="19"/>
  <c r="AB72" i="19"/>
  <c r="AA72" i="19"/>
  <c r="Z72" i="19"/>
  <c r="T72" i="19"/>
  <c r="R72" i="19"/>
  <c r="Q72" i="19"/>
  <c r="P72" i="19"/>
  <c r="H72" i="19"/>
  <c r="AD52" i="19"/>
  <c r="AB52" i="19"/>
  <c r="AA52" i="19"/>
  <c r="Z52" i="19"/>
  <c r="R52" i="19"/>
  <c r="Q52" i="19"/>
  <c r="P52" i="19"/>
  <c r="H52" i="19"/>
  <c r="AD32" i="19"/>
  <c r="AC32" i="19"/>
  <c r="AB32" i="19"/>
  <c r="AA32" i="19"/>
  <c r="Z32" i="19"/>
  <c r="T32" i="19"/>
  <c r="R32" i="19"/>
  <c r="Q32" i="19"/>
  <c r="P32" i="19"/>
  <c r="H32" i="19"/>
  <c r="AD12" i="19"/>
  <c r="AB12" i="19"/>
  <c r="AA12" i="19"/>
  <c r="Z12" i="19"/>
  <c r="R12" i="19"/>
  <c r="Q12" i="19"/>
  <c r="P12" i="19"/>
  <c r="H12" i="19"/>
  <c r="AB99" i="19"/>
  <c r="AA99" i="19"/>
  <c r="Z99" i="19"/>
  <c r="R99" i="19"/>
  <c r="Q99" i="19"/>
  <c r="P99" i="19"/>
  <c r="H99" i="19"/>
  <c r="AD98" i="19"/>
  <c r="AD99" i="19" s="1"/>
  <c r="AC98" i="19"/>
  <c r="AC99" i="19" s="1"/>
  <c r="T98" i="19"/>
  <c r="T99" i="19" s="1"/>
  <c r="S98" i="19"/>
  <c r="S99" i="19" s="1"/>
  <c r="J98" i="19"/>
  <c r="I98" i="19"/>
  <c r="AB79" i="19"/>
  <c r="AA79" i="19"/>
  <c r="Z79" i="19"/>
  <c r="R79" i="19"/>
  <c r="Q79" i="19"/>
  <c r="P79" i="19"/>
  <c r="H79" i="19"/>
  <c r="AD78" i="19"/>
  <c r="AD79" i="19" s="1"/>
  <c r="AC78" i="19"/>
  <c r="AC79" i="19" s="1"/>
  <c r="T78" i="19"/>
  <c r="T79" i="19" s="1"/>
  <c r="S78" i="19"/>
  <c r="S79" i="19" s="1"/>
  <c r="J78" i="19"/>
  <c r="I78" i="19"/>
  <c r="AB59" i="19"/>
  <c r="AA59" i="19"/>
  <c r="Z59" i="19"/>
  <c r="R59" i="19"/>
  <c r="Q59" i="19"/>
  <c r="P59" i="19"/>
  <c r="H59" i="19"/>
  <c r="AD58" i="19"/>
  <c r="AD59" i="19" s="1"/>
  <c r="AC58" i="19"/>
  <c r="AC59" i="19" s="1"/>
  <c r="T58" i="19"/>
  <c r="T59" i="19" s="1"/>
  <c r="S58" i="19"/>
  <c r="S59" i="19" s="1"/>
  <c r="J58" i="19"/>
  <c r="I58" i="19"/>
  <c r="AB39" i="19"/>
  <c r="AA39" i="19"/>
  <c r="Z39" i="19"/>
  <c r="R39" i="19"/>
  <c r="Q39" i="19"/>
  <c r="P39" i="19"/>
  <c r="H39" i="19"/>
  <c r="AD38" i="19"/>
  <c r="AD39" i="19" s="1"/>
  <c r="AC38" i="19"/>
  <c r="AC39" i="19" s="1"/>
  <c r="T38" i="19"/>
  <c r="T39" i="19" s="1"/>
  <c r="S38" i="19"/>
  <c r="S39" i="19" s="1"/>
  <c r="J38" i="19"/>
  <c r="I38" i="19"/>
  <c r="AB19" i="19"/>
  <c r="AA19" i="19"/>
  <c r="Z19" i="19"/>
  <c r="R19" i="19"/>
  <c r="Q19" i="19"/>
  <c r="P19" i="19"/>
  <c r="H19" i="19"/>
  <c r="AD18" i="19"/>
  <c r="AD19" i="19" s="1"/>
  <c r="AC18" i="19"/>
  <c r="AC19" i="19" s="1"/>
  <c r="T18" i="19"/>
  <c r="T19" i="19" s="1"/>
  <c r="S18" i="19"/>
  <c r="S19" i="19" s="1"/>
  <c r="J18" i="19"/>
  <c r="I18" i="19"/>
  <c r="AD112" i="16" l="1"/>
  <c r="AC112" i="16"/>
  <c r="AD111" i="16"/>
  <c r="AC111" i="16"/>
  <c r="AD110" i="16"/>
  <c r="AC110" i="16"/>
  <c r="AD102" i="16"/>
  <c r="AC102" i="16"/>
  <c r="AD101" i="16"/>
  <c r="AD104" i="16" s="1"/>
  <c r="AC101" i="16"/>
  <c r="AC104" i="16" s="1"/>
  <c r="AD100" i="16"/>
  <c r="AC100" i="16"/>
  <c r="AD89" i="16"/>
  <c r="AC89" i="16"/>
  <c r="AD88" i="16"/>
  <c r="AC88" i="16"/>
  <c r="AD87" i="16"/>
  <c r="AC87" i="16"/>
  <c r="AD79" i="16"/>
  <c r="AC79" i="16"/>
  <c r="AD78" i="16"/>
  <c r="AC78" i="16"/>
  <c r="AD77" i="16"/>
  <c r="AC77" i="16"/>
  <c r="AD66" i="16"/>
  <c r="AC66" i="16"/>
  <c r="AD65" i="16"/>
  <c r="AC65" i="16"/>
  <c r="AC68" i="16" s="1"/>
  <c r="AD64" i="16"/>
  <c r="AC64" i="16"/>
  <c r="AD56" i="16"/>
  <c r="AC56" i="16"/>
  <c r="AD55" i="16"/>
  <c r="AC55" i="16"/>
  <c r="AD54" i="16"/>
  <c r="AC54" i="16"/>
  <c r="AD43" i="16"/>
  <c r="AC43" i="16"/>
  <c r="AD42" i="16"/>
  <c r="AD45" i="16" s="1"/>
  <c r="AC42" i="16"/>
  <c r="AC45" i="16" s="1"/>
  <c r="AD41" i="16"/>
  <c r="AC41" i="16"/>
  <c r="AD33" i="16"/>
  <c r="AC33" i="16"/>
  <c r="AD32" i="16"/>
  <c r="AD35" i="16" s="1"/>
  <c r="AC32" i="16"/>
  <c r="AC35" i="16" s="1"/>
  <c r="AD31" i="16"/>
  <c r="AC31" i="16"/>
  <c r="AD20" i="16"/>
  <c r="AC20" i="16"/>
  <c r="AD19" i="16"/>
  <c r="AC19" i="16"/>
  <c r="AC22" i="16" s="1"/>
  <c r="AD18" i="16"/>
  <c r="AC18" i="16"/>
  <c r="AD10" i="16"/>
  <c r="AC10" i="16"/>
  <c r="AD9" i="16"/>
  <c r="AC9" i="16"/>
  <c r="AD8" i="16"/>
  <c r="AC8" i="16"/>
  <c r="T10" i="16"/>
  <c r="S10" i="16"/>
  <c r="T9" i="16"/>
  <c r="T12" i="16" s="1"/>
  <c r="S9" i="16"/>
  <c r="S12" i="16" s="1"/>
  <c r="T8" i="16"/>
  <c r="S8" i="16"/>
  <c r="T20" i="16"/>
  <c r="S20" i="16"/>
  <c r="T19" i="16"/>
  <c r="T22" i="16" s="1"/>
  <c r="S19" i="16"/>
  <c r="S22" i="16" s="1"/>
  <c r="T18" i="16"/>
  <c r="S18" i="16"/>
  <c r="T33" i="16"/>
  <c r="S33" i="16"/>
  <c r="T32" i="16"/>
  <c r="T35" i="16" s="1"/>
  <c r="S32" i="16"/>
  <c r="S35" i="16" s="1"/>
  <c r="T31" i="16"/>
  <c r="S31" i="16"/>
  <c r="T43" i="16"/>
  <c r="S43" i="16"/>
  <c r="T42" i="16"/>
  <c r="S42" i="16"/>
  <c r="S45" i="16" s="1"/>
  <c r="T41" i="16"/>
  <c r="S41" i="16"/>
  <c r="T56" i="16"/>
  <c r="S56" i="16"/>
  <c r="T55" i="16"/>
  <c r="T58" i="16" s="1"/>
  <c r="S55" i="16"/>
  <c r="S58" i="16" s="1"/>
  <c r="T54" i="16"/>
  <c r="S54" i="16"/>
  <c r="T66" i="16"/>
  <c r="S66" i="16"/>
  <c r="T65" i="16"/>
  <c r="S65" i="16"/>
  <c r="T64" i="16"/>
  <c r="S64" i="16"/>
  <c r="T79" i="16"/>
  <c r="S79" i="16"/>
  <c r="T78" i="16"/>
  <c r="S78" i="16"/>
  <c r="S81" i="16" s="1"/>
  <c r="T77" i="16"/>
  <c r="S77" i="16"/>
  <c r="T89" i="16"/>
  <c r="S89" i="16"/>
  <c r="T88" i="16"/>
  <c r="S88" i="16"/>
  <c r="S91" i="16" s="1"/>
  <c r="T87" i="16"/>
  <c r="S87" i="16"/>
  <c r="T102" i="16"/>
  <c r="S102" i="16"/>
  <c r="T101" i="16"/>
  <c r="S101" i="16"/>
  <c r="T100" i="16"/>
  <c r="S100" i="16"/>
  <c r="T112" i="16"/>
  <c r="S112" i="16"/>
  <c r="T111" i="16"/>
  <c r="S111" i="16"/>
  <c r="S114" i="16" s="1"/>
  <c r="T110" i="16"/>
  <c r="S110" i="16"/>
  <c r="J112" i="16"/>
  <c r="I112" i="16"/>
  <c r="J111" i="16"/>
  <c r="I111" i="16"/>
  <c r="I114" i="16" s="1"/>
  <c r="J110" i="16"/>
  <c r="I110" i="16"/>
  <c r="J102" i="16"/>
  <c r="I102" i="16"/>
  <c r="J101" i="16"/>
  <c r="I101" i="16"/>
  <c r="I104" i="16" s="1"/>
  <c r="J100" i="16"/>
  <c r="I100" i="16"/>
  <c r="J89" i="16"/>
  <c r="I89" i="16"/>
  <c r="J88" i="16"/>
  <c r="I88" i="16"/>
  <c r="I91" i="16" s="1"/>
  <c r="J87" i="16"/>
  <c r="I87" i="16"/>
  <c r="J79" i="16"/>
  <c r="I79" i="16"/>
  <c r="J78" i="16"/>
  <c r="I78" i="16"/>
  <c r="I81" i="16" s="1"/>
  <c r="J77" i="16"/>
  <c r="I77" i="16"/>
  <c r="J66" i="16"/>
  <c r="I66" i="16"/>
  <c r="J65" i="16"/>
  <c r="I65" i="16"/>
  <c r="I68" i="16" s="1"/>
  <c r="J64" i="16"/>
  <c r="I64" i="16"/>
  <c r="J56" i="16"/>
  <c r="I56" i="16"/>
  <c r="J55" i="16"/>
  <c r="I55" i="16"/>
  <c r="I58" i="16" s="1"/>
  <c r="J54" i="16"/>
  <c r="I54" i="16"/>
  <c r="J43" i="16"/>
  <c r="I43" i="16"/>
  <c r="J42" i="16"/>
  <c r="I42" i="16"/>
  <c r="I45" i="16" s="1"/>
  <c r="J41" i="16"/>
  <c r="I41" i="16"/>
  <c r="J33" i="16"/>
  <c r="I33" i="16"/>
  <c r="J32" i="16"/>
  <c r="I32" i="16"/>
  <c r="I35" i="16" s="1"/>
  <c r="J31" i="16"/>
  <c r="I31" i="16"/>
  <c r="J20" i="16"/>
  <c r="I20" i="16"/>
  <c r="J19" i="16"/>
  <c r="I19" i="16"/>
  <c r="I22" i="16" s="1"/>
  <c r="J18" i="16"/>
  <c r="I18" i="16"/>
  <c r="J10" i="16"/>
  <c r="I10" i="16"/>
  <c r="J9" i="16"/>
  <c r="J12" i="16" s="1"/>
  <c r="I9" i="16"/>
  <c r="I12" i="16" s="1"/>
  <c r="J8" i="16"/>
  <c r="I8" i="16"/>
  <c r="AD12" i="16"/>
  <c r="AC12" i="16"/>
  <c r="AB12" i="16"/>
  <c r="AA12" i="16"/>
  <c r="Z12" i="16"/>
  <c r="R12" i="16"/>
  <c r="Q12" i="16"/>
  <c r="P12" i="16"/>
  <c r="H12" i="16"/>
  <c r="G12" i="16"/>
  <c r="F12" i="16"/>
  <c r="AD22" i="16"/>
  <c r="AB22" i="16"/>
  <c r="AA22" i="16"/>
  <c r="Z22" i="16"/>
  <c r="R22" i="16"/>
  <c r="Q22" i="16"/>
  <c r="P22" i="16"/>
  <c r="J22" i="16"/>
  <c r="H22" i="16"/>
  <c r="G22" i="16"/>
  <c r="F22" i="16"/>
  <c r="AB35" i="16"/>
  <c r="AA35" i="16"/>
  <c r="Z35" i="16"/>
  <c r="R35" i="16"/>
  <c r="Q35" i="16"/>
  <c r="P35" i="16"/>
  <c r="J35" i="16"/>
  <c r="H35" i="16"/>
  <c r="G35" i="16"/>
  <c r="F35" i="16"/>
  <c r="AB45" i="16"/>
  <c r="AA45" i="16"/>
  <c r="Z45" i="16"/>
  <c r="T45" i="16"/>
  <c r="R45" i="16"/>
  <c r="Q45" i="16"/>
  <c r="P45" i="16"/>
  <c r="J45" i="16"/>
  <c r="H45" i="16"/>
  <c r="G45" i="16"/>
  <c r="F45" i="16"/>
  <c r="AD58" i="16"/>
  <c r="AC58" i="16"/>
  <c r="AB58" i="16"/>
  <c r="AA58" i="16"/>
  <c r="Z58" i="16"/>
  <c r="R58" i="16"/>
  <c r="Q58" i="16"/>
  <c r="P58" i="16"/>
  <c r="J58" i="16"/>
  <c r="H58" i="16"/>
  <c r="G58" i="16"/>
  <c r="F58" i="16"/>
  <c r="AD68" i="16"/>
  <c r="AB68" i="16"/>
  <c r="AA68" i="16"/>
  <c r="Z68" i="16"/>
  <c r="T68" i="16"/>
  <c r="S68" i="16"/>
  <c r="R68" i="16"/>
  <c r="Q68" i="16"/>
  <c r="P68" i="16"/>
  <c r="J68" i="16"/>
  <c r="H68" i="16"/>
  <c r="G68" i="16"/>
  <c r="F68" i="16"/>
  <c r="AD81" i="16"/>
  <c r="AC81" i="16"/>
  <c r="AB81" i="16"/>
  <c r="AA81" i="16"/>
  <c r="Z81" i="16"/>
  <c r="T81" i="16"/>
  <c r="R81" i="16"/>
  <c r="Q81" i="16"/>
  <c r="P81" i="16"/>
  <c r="J81" i="16"/>
  <c r="H81" i="16"/>
  <c r="G81" i="16"/>
  <c r="F81" i="16"/>
  <c r="AD91" i="16"/>
  <c r="AC91" i="16"/>
  <c r="AB91" i="16"/>
  <c r="AA91" i="16"/>
  <c r="Z91" i="16"/>
  <c r="T91" i="16"/>
  <c r="R91" i="16"/>
  <c r="Q91" i="16"/>
  <c r="P91" i="16"/>
  <c r="J91" i="16"/>
  <c r="H91" i="16"/>
  <c r="G91" i="16"/>
  <c r="F91" i="16"/>
  <c r="AB104" i="16"/>
  <c r="AA104" i="16"/>
  <c r="Z104" i="16"/>
  <c r="T104" i="16"/>
  <c r="S104" i="16"/>
  <c r="R104" i="16"/>
  <c r="Q104" i="16"/>
  <c r="P104" i="16"/>
  <c r="J104" i="16"/>
  <c r="H104" i="16"/>
  <c r="G104" i="16"/>
  <c r="F104" i="16"/>
  <c r="AD114" i="16"/>
  <c r="AC114" i="16"/>
  <c r="AB114" i="16"/>
  <c r="AA114" i="16"/>
  <c r="Z114" i="16"/>
  <c r="T114" i="16"/>
  <c r="R114" i="16"/>
  <c r="Q114" i="16"/>
  <c r="P114" i="16"/>
  <c r="J114" i="16"/>
  <c r="H114" i="16"/>
  <c r="G114" i="16"/>
  <c r="F114" i="16"/>
  <c r="AD112" i="15"/>
  <c r="AC112" i="15"/>
  <c r="AD111" i="15"/>
  <c r="AC111" i="15"/>
  <c r="AC114" i="15" s="1"/>
  <c r="AD110" i="15"/>
  <c r="AC110" i="15"/>
  <c r="AD102" i="15"/>
  <c r="AC102" i="15"/>
  <c r="AD101" i="15"/>
  <c r="AC101" i="15"/>
  <c r="AC104" i="15" s="1"/>
  <c r="AD100" i="15"/>
  <c r="AC100" i="15"/>
  <c r="AD89" i="15"/>
  <c r="AC89" i="15"/>
  <c r="AD88" i="15"/>
  <c r="AC88" i="15"/>
  <c r="AC91" i="15" s="1"/>
  <c r="AD87" i="15"/>
  <c r="AC87" i="15"/>
  <c r="AD79" i="15"/>
  <c r="AC79" i="15"/>
  <c r="AD78" i="15"/>
  <c r="AC78" i="15"/>
  <c r="AD77" i="15"/>
  <c r="AC77" i="15"/>
  <c r="AD66" i="15"/>
  <c r="AC66" i="15"/>
  <c r="AD65" i="15"/>
  <c r="AC65" i="15"/>
  <c r="AC68" i="15" s="1"/>
  <c r="AD64" i="15"/>
  <c r="AC64" i="15"/>
  <c r="AD56" i="15"/>
  <c r="AC56" i="15"/>
  <c r="AD55" i="15"/>
  <c r="AD58" i="15" s="1"/>
  <c r="AC55" i="15"/>
  <c r="AC58" i="15" s="1"/>
  <c r="AD54" i="15"/>
  <c r="AC54" i="15"/>
  <c r="AD43" i="15"/>
  <c r="AC43" i="15"/>
  <c r="AD42" i="15"/>
  <c r="AC42" i="15"/>
  <c r="AD41" i="15"/>
  <c r="AC41" i="15"/>
  <c r="AD33" i="15"/>
  <c r="AC33" i="15"/>
  <c r="AD32" i="15"/>
  <c r="AC32" i="15"/>
  <c r="AC35" i="15" s="1"/>
  <c r="AD31" i="15"/>
  <c r="AC31" i="15"/>
  <c r="AD20" i="15"/>
  <c r="AC20" i="15"/>
  <c r="AD19" i="15"/>
  <c r="AC19" i="15"/>
  <c r="AD18" i="15"/>
  <c r="AC18" i="15"/>
  <c r="AD10" i="15"/>
  <c r="AC10" i="15"/>
  <c r="AD9" i="15"/>
  <c r="AC9" i="15"/>
  <c r="AC12" i="15" s="1"/>
  <c r="AD8" i="15"/>
  <c r="AC8" i="15"/>
  <c r="T10" i="15"/>
  <c r="S10" i="15"/>
  <c r="T9" i="15"/>
  <c r="S9" i="15"/>
  <c r="S12" i="15" s="1"/>
  <c r="T8" i="15"/>
  <c r="S8" i="15"/>
  <c r="T20" i="15"/>
  <c r="S20" i="15"/>
  <c r="T19" i="15"/>
  <c r="S19" i="15"/>
  <c r="S22" i="15" s="1"/>
  <c r="T18" i="15"/>
  <c r="S18" i="15"/>
  <c r="T33" i="15"/>
  <c r="S33" i="15"/>
  <c r="T32" i="15"/>
  <c r="S32" i="15"/>
  <c r="T31" i="15"/>
  <c r="S31" i="15"/>
  <c r="T43" i="15"/>
  <c r="S43" i="15"/>
  <c r="T42" i="15"/>
  <c r="S42" i="15"/>
  <c r="S45" i="15" s="1"/>
  <c r="T41" i="15"/>
  <c r="S41" i="15"/>
  <c r="T56" i="15"/>
  <c r="S56" i="15"/>
  <c r="T55" i="15"/>
  <c r="T58" i="15" s="1"/>
  <c r="S55" i="15"/>
  <c r="S58" i="15" s="1"/>
  <c r="T54" i="15"/>
  <c r="S54" i="15"/>
  <c r="T66" i="15"/>
  <c r="S66" i="15"/>
  <c r="T65" i="15"/>
  <c r="S65" i="15"/>
  <c r="S68" i="15" s="1"/>
  <c r="T64" i="15"/>
  <c r="S64" i="15"/>
  <c r="T79" i="15"/>
  <c r="S79" i="15"/>
  <c r="T78" i="15"/>
  <c r="T81" i="15" s="1"/>
  <c r="S78" i="15"/>
  <c r="S81" i="15" s="1"/>
  <c r="T77" i="15"/>
  <c r="S77" i="15"/>
  <c r="T89" i="15"/>
  <c r="S89" i="15"/>
  <c r="T88" i="15"/>
  <c r="S88" i="15"/>
  <c r="T87" i="15"/>
  <c r="S87" i="15"/>
  <c r="T102" i="15"/>
  <c r="S102" i="15"/>
  <c r="T101" i="15"/>
  <c r="S101" i="15"/>
  <c r="S104" i="15" s="1"/>
  <c r="T100" i="15"/>
  <c r="S100" i="15"/>
  <c r="T112" i="15"/>
  <c r="S112" i="15"/>
  <c r="T111" i="15"/>
  <c r="S111" i="15"/>
  <c r="S114" i="15" s="1"/>
  <c r="T110" i="15"/>
  <c r="S110" i="15"/>
  <c r="J112" i="15"/>
  <c r="I112" i="15"/>
  <c r="J111" i="15"/>
  <c r="I111" i="15"/>
  <c r="J110" i="15"/>
  <c r="I110" i="15"/>
  <c r="J102" i="15"/>
  <c r="I102" i="15"/>
  <c r="J101" i="15"/>
  <c r="I101" i="15"/>
  <c r="I104" i="15" s="1"/>
  <c r="J100" i="15"/>
  <c r="I100" i="15"/>
  <c r="J89" i="15"/>
  <c r="I89" i="15"/>
  <c r="J88" i="15"/>
  <c r="J91" i="15" s="1"/>
  <c r="I88" i="15"/>
  <c r="I91" i="15" s="1"/>
  <c r="J87" i="15"/>
  <c r="I87" i="15"/>
  <c r="J79" i="15"/>
  <c r="I79" i="15"/>
  <c r="J78" i="15"/>
  <c r="I78" i="15"/>
  <c r="J77" i="15"/>
  <c r="I77" i="15"/>
  <c r="J66" i="15"/>
  <c r="I66" i="15"/>
  <c r="J65" i="15"/>
  <c r="I65" i="15"/>
  <c r="J64" i="15"/>
  <c r="I64" i="15"/>
  <c r="J56" i="15"/>
  <c r="I56" i="15"/>
  <c r="J55" i="15"/>
  <c r="I55" i="15"/>
  <c r="J54" i="15"/>
  <c r="I54" i="15"/>
  <c r="J43" i="15"/>
  <c r="I43" i="15"/>
  <c r="J42" i="15"/>
  <c r="I42" i="15"/>
  <c r="I45" i="15" s="1"/>
  <c r="J41" i="15"/>
  <c r="I41" i="15"/>
  <c r="J33" i="15"/>
  <c r="I33" i="15"/>
  <c r="J32" i="15"/>
  <c r="I32" i="15"/>
  <c r="J31" i="15"/>
  <c r="I31" i="15"/>
  <c r="J20" i="15"/>
  <c r="I20" i="15"/>
  <c r="J19" i="15"/>
  <c r="I19" i="15"/>
  <c r="J18" i="15"/>
  <c r="I18" i="15"/>
  <c r="J10" i="15"/>
  <c r="I10" i="15"/>
  <c r="J9" i="15"/>
  <c r="I9" i="15"/>
  <c r="J8" i="15"/>
  <c r="I8" i="15"/>
  <c r="AD114" i="15"/>
  <c r="AB114" i="15"/>
  <c r="AA114" i="15"/>
  <c r="Z114" i="15"/>
  <c r="T114" i="15"/>
  <c r="R114" i="15"/>
  <c r="Q114" i="15"/>
  <c r="P114" i="15"/>
  <c r="J114" i="15"/>
  <c r="I114" i="15"/>
  <c r="H114" i="15"/>
  <c r="G114" i="15"/>
  <c r="F114" i="15"/>
  <c r="AD104" i="15"/>
  <c r="AB104" i="15"/>
  <c r="AA104" i="15"/>
  <c r="Z104" i="15"/>
  <c r="T104" i="15"/>
  <c r="R104" i="15"/>
  <c r="Q104" i="15"/>
  <c r="P104" i="15"/>
  <c r="J104" i="15"/>
  <c r="H104" i="15"/>
  <c r="G104" i="15"/>
  <c r="F104" i="15"/>
  <c r="AD91" i="15"/>
  <c r="AB91" i="15"/>
  <c r="AA91" i="15"/>
  <c r="Z91" i="15"/>
  <c r="T91" i="15"/>
  <c r="S91" i="15"/>
  <c r="R91" i="15"/>
  <c r="Q91" i="15"/>
  <c r="P91" i="15"/>
  <c r="H91" i="15"/>
  <c r="G91" i="15"/>
  <c r="F91" i="15"/>
  <c r="AD81" i="15"/>
  <c r="AC81" i="15"/>
  <c r="AB81" i="15"/>
  <c r="AA81" i="15"/>
  <c r="Z81" i="15"/>
  <c r="R81" i="15"/>
  <c r="Q81" i="15"/>
  <c r="P81" i="15"/>
  <c r="J81" i="15"/>
  <c r="I81" i="15"/>
  <c r="H81" i="15"/>
  <c r="G81" i="15"/>
  <c r="F81" i="15"/>
  <c r="AD68" i="15"/>
  <c r="AB68" i="15"/>
  <c r="AA68" i="15"/>
  <c r="Z68" i="15"/>
  <c r="T68" i="15"/>
  <c r="R68" i="15"/>
  <c r="Q68" i="15"/>
  <c r="P68" i="15"/>
  <c r="J68" i="15"/>
  <c r="I68" i="15"/>
  <c r="H68" i="15"/>
  <c r="G68" i="15"/>
  <c r="F68" i="15"/>
  <c r="AB58" i="15"/>
  <c r="AA58" i="15"/>
  <c r="Z58" i="15"/>
  <c r="R58" i="15"/>
  <c r="Q58" i="15"/>
  <c r="P58" i="15"/>
  <c r="J58" i="15"/>
  <c r="I58" i="15"/>
  <c r="H58" i="15"/>
  <c r="G58" i="15"/>
  <c r="F58" i="15"/>
  <c r="AD45" i="15"/>
  <c r="AC45" i="15"/>
  <c r="AB45" i="15"/>
  <c r="AA45" i="15"/>
  <c r="Z45" i="15"/>
  <c r="T45" i="15"/>
  <c r="R45" i="15"/>
  <c r="Q45" i="15"/>
  <c r="P45" i="15"/>
  <c r="J45" i="15"/>
  <c r="H45" i="15"/>
  <c r="G45" i="15"/>
  <c r="F45" i="15"/>
  <c r="AD35" i="15"/>
  <c r="AB35" i="15"/>
  <c r="AA35" i="15"/>
  <c r="Z35" i="15"/>
  <c r="T35" i="15"/>
  <c r="S35" i="15"/>
  <c r="R35" i="15"/>
  <c r="P35" i="15"/>
  <c r="J35" i="15"/>
  <c r="I35" i="15"/>
  <c r="H35" i="15"/>
  <c r="G35" i="15"/>
  <c r="F35" i="15"/>
  <c r="AD22" i="15"/>
  <c r="AC22" i="15"/>
  <c r="AB22" i="15"/>
  <c r="AA22" i="15"/>
  <c r="Z22" i="15"/>
  <c r="T22" i="15"/>
  <c r="R22" i="15"/>
  <c r="Q22" i="15"/>
  <c r="P22" i="15"/>
  <c r="J22" i="15"/>
  <c r="I22" i="15"/>
  <c r="H22" i="15"/>
  <c r="G22" i="15"/>
  <c r="F22" i="15"/>
  <c r="AD12" i="15"/>
  <c r="AB12" i="15"/>
  <c r="AA12" i="15"/>
  <c r="Z12" i="15"/>
  <c r="T12" i="15"/>
  <c r="R12" i="15"/>
  <c r="Q12" i="15"/>
  <c r="P12" i="15"/>
  <c r="J12" i="15"/>
  <c r="I12" i="15"/>
  <c r="H12" i="15"/>
  <c r="G12" i="15"/>
  <c r="F12" i="15"/>
  <c r="AD10" i="30"/>
  <c r="AC10" i="30"/>
  <c r="AD9" i="30"/>
  <c r="AC9" i="30"/>
  <c r="AC12" i="30" s="1"/>
  <c r="AD8" i="30"/>
  <c r="AC8" i="30"/>
  <c r="AD20" i="30"/>
  <c r="AC20" i="30"/>
  <c r="AD19" i="30"/>
  <c r="AC19" i="30"/>
  <c r="AD18" i="30"/>
  <c r="AC18" i="30"/>
  <c r="AD33" i="30"/>
  <c r="AC33" i="30"/>
  <c r="AD32" i="30"/>
  <c r="AC32" i="30"/>
  <c r="AD31" i="30"/>
  <c r="AC31" i="30"/>
  <c r="AD43" i="30"/>
  <c r="AC43" i="30"/>
  <c r="AD42" i="30"/>
  <c r="AC42" i="30"/>
  <c r="AD41" i="30"/>
  <c r="AC41" i="30"/>
  <c r="AD56" i="30"/>
  <c r="AC56" i="30"/>
  <c r="AD55" i="30"/>
  <c r="AC55" i="30"/>
  <c r="AC58" i="30" s="1"/>
  <c r="AD54" i="30"/>
  <c r="AC54" i="30"/>
  <c r="AD66" i="30"/>
  <c r="AC66" i="30"/>
  <c r="AD65" i="30"/>
  <c r="AD68" i="30" s="1"/>
  <c r="AC65" i="30"/>
  <c r="AC68" i="30" s="1"/>
  <c r="AD64" i="30"/>
  <c r="AC64" i="30"/>
  <c r="AD79" i="30"/>
  <c r="AC79" i="30"/>
  <c r="AD78" i="30"/>
  <c r="AC78" i="30"/>
  <c r="AD77" i="30"/>
  <c r="AC77" i="30"/>
  <c r="AD89" i="30"/>
  <c r="AC89" i="30"/>
  <c r="AD88" i="30"/>
  <c r="AD91" i="30" s="1"/>
  <c r="AC88" i="30"/>
  <c r="AC91" i="30" s="1"/>
  <c r="AD87" i="30"/>
  <c r="AC87" i="30"/>
  <c r="AD102" i="30"/>
  <c r="AC102" i="30"/>
  <c r="AD101" i="30"/>
  <c r="AC101" i="30"/>
  <c r="AD100" i="30"/>
  <c r="AC100" i="30"/>
  <c r="AD112" i="30"/>
  <c r="AC112" i="30"/>
  <c r="AD111" i="30"/>
  <c r="AC111" i="30"/>
  <c r="AD110" i="30"/>
  <c r="AC110" i="30"/>
  <c r="T112" i="30"/>
  <c r="S112" i="30"/>
  <c r="T111" i="30"/>
  <c r="S111" i="30"/>
  <c r="S114" i="30" s="1"/>
  <c r="T110" i="30"/>
  <c r="S110" i="30"/>
  <c r="T102" i="30"/>
  <c r="S102" i="30"/>
  <c r="T101" i="30"/>
  <c r="S101" i="30"/>
  <c r="T100" i="30"/>
  <c r="S100" i="30"/>
  <c r="T89" i="30"/>
  <c r="S89" i="30"/>
  <c r="T88" i="30"/>
  <c r="T91" i="30" s="1"/>
  <c r="S88" i="30"/>
  <c r="T87" i="30"/>
  <c r="S87" i="30"/>
  <c r="T79" i="30"/>
  <c r="S79" i="30"/>
  <c r="T78" i="30"/>
  <c r="S78" i="30"/>
  <c r="T77" i="30"/>
  <c r="S77" i="30"/>
  <c r="T66" i="30"/>
  <c r="S66" i="30"/>
  <c r="T65" i="30"/>
  <c r="T68" i="30" s="1"/>
  <c r="S65" i="30"/>
  <c r="S68" i="30" s="1"/>
  <c r="T64" i="30"/>
  <c r="S64" i="30"/>
  <c r="T56" i="30"/>
  <c r="S56" i="30"/>
  <c r="T55" i="30"/>
  <c r="S55" i="30"/>
  <c r="T54" i="30"/>
  <c r="S54" i="30"/>
  <c r="T43" i="30"/>
  <c r="S43" i="30"/>
  <c r="T42" i="30"/>
  <c r="S42" i="30"/>
  <c r="T41" i="30"/>
  <c r="S41" i="30"/>
  <c r="T33" i="30"/>
  <c r="S33" i="30"/>
  <c r="T32" i="30"/>
  <c r="S32" i="30"/>
  <c r="T31" i="30"/>
  <c r="S31" i="30"/>
  <c r="T20" i="30"/>
  <c r="S20" i="30"/>
  <c r="T19" i="30"/>
  <c r="T22" i="30" s="1"/>
  <c r="S19" i="30"/>
  <c r="S22" i="30" s="1"/>
  <c r="T18" i="30"/>
  <c r="S18" i="30"/>
  <c r="T10" i="30"/>
  <c r="S10" i="30"/>
  <c r="T9" i="30"/>
  <c r="S9" i="30"/>
  <c r="T8" i="30"/>
  <c r="S8" i="30"/>
  <c r="J112" i="30"/>
  <c r="I112" i="30"/>
  <c r="J111" i="30"/>
  <c r="I111" i="30"/>
  <c r="J110" i="30"/>
  <c r="I110" i="30"/>
  <c r="J102" i="30"/>
  <c r="I102" i="30"/>
  <c r="J101" i="30"/>
  <c r="I101" i="30"/>
  <c r="J100" i="30"/>
  <c r="I100" i="30"/>
  <c r="J89" i="30"/>
  <c r="I89" i="30"/>
  <c r="J88" i="30"/>
  <c r="I88" i="30"/>
  <c r="J87" i="30"/>
  <c r="I87" i="30"/>
  <c r="J79" i="30"/>
  <c r="I79" i="30"/>
  <c r="J78" i="30"/>
  <c r="I78" i="30"/>
  <c r="J77" i="30"/>
  <c r="I77" i="30"/>
  <c r="J66" i="30"/>
  <c r="I66" i="30"/>
  <c r="J65" i="30"/>
  <c r="I65" i="30"/>
  <c r="J64" i="30"/>
  <c r="I64" i="30"/>
  <c r="J56" i="30"/>
  <c r="I56" i="30"/>
  <c r="J55" i="30"/>
  <c r="I55" i="30"/>
  <c r="J54" i="30"/>
  <c r="I54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D114" i="30"/>
  <c r="AC114" i="30"/>
  <c r="AB114" i="30"/>
  <c r="AA114" i="30"/>
  <c r="Z114" i="30"/>
  <c r="T114" i="30"/>
  <c r="R114" i="30"/>
  <c r="Q114" i="30"/>
  <c r="P114" i="30"/>
  <c r="H114" i="30"/>
  <c r="AD104" i="30"/>
  <c r="AC104" i="30"/>
  <c r="AB104" i="30"/>
  <c r="AA104" i="30"/>
  <c r="Z104" i="30"/>
  <c r="T104" i="30"/>
  <c r="S104" i="30"/>
  <c r="R104" i="30"/>
  <c r="Q104" i="30"/>
  <c r="P104" i="30"/>
  <c r="H104" i="30"/>
  <c r="AB91" i="30"/>
  <c r="AA91" i="30"/>
  <c r="Z91" i="30"/>
  <c r="R91" i="30"/>
  <c r="H91" i="30"/>
  <c r="AB81" i="30"/>
  <c r="R81" i="30"/>
  <c r="H81" i="30"/>
  <c r="AB68" i="30"/>
  <c r="AA68" i="30"/>
  <c r="Z68" i="30"/>
  <c r="R68" i="30"/>
  <c r="Q68" i="30"/>
  <c r="P68" i="30"/>
  <c r="H68" i="30"/>
  <c r="AD58" i="30"/>
  <c r="AB58" i="30"/>
  <c r="AA58" i="30"/>
  <c r="Z58" i="30"/>
  <c r="T58" i="30"/>
  <c r="S58" i="30"/>
  <c r="R58" i="30"/>
  <c r="Q58" i="30"/>
  <c r="P58" i="30"/>
  <c r="H58" i="30"/>
  <c r="AB45" i="30"/>
  <c r="R45" i="30"/>
  <c r="H45" i="30"/>
  <c r="AB35" i="30"/>
  <c r="R35" i="30"/>
  <c r="H35" i="30"/>
  <c r="AD22" i="30"/>
  <c r="AC22" i="30"/>
  <c r="AB22" i="30"/>
  <c r="AA22" i="30"/>
  <c r="Z22" i="30"/>
  <c r="R22" i="30"/>
  <c r="Q22" i="30"/>
  <c r="P22" i="30"/>
  <c r="H22" i="30"/>
  <c r="AD12" i="30"/>
  <c r="AB12" i="30"/>
  <c r="AA12" i="30"/>
  <c r="Z12" i="30"/>
  <c r="T12" i="30"/>
  <c r="S12" i="30"/>
  <c r="R12" i="30"/>
  <c r="Q12" i="30"/>
  <c r="P12" i="30"/>
  <c r="H12" i="30"/>
  <c r="AD112" i="14"/>
  <c r="AC112" i="14"/>
  <c r="AD111" i="14"/>
  <c r="AC111" i="14"/>
  <c r="AD110" i="14"/>
  <c r="AC110" i="14"/>
  <c r="AD102" i="14"/>
  <c r="AC102" i="14"/>
  <c r="AD101" i="14"/>
  <c r="AC101" i="14"/>
  <c r="AD100" i="14"/>
  <c r="AC100" i="14"/>
  <c r="AD89" i="14"/>
  <c r="AC89" i="14"/>
  <c r="AD88" i="14"/>
  <c r="AC88" i="14"/>
  <c r="AC91" i="14" s="1"/>
  <c r="AD87" i="14"/>
  <c r="AC87" i="14"/>
  <c r="AD79" i="14"/>
  <c r="AC79" i="14"/>
  <c r="AD78" i="14"/>
  <c r="AC78" i="14"/>
  <c r="AD77" i="14"/>
  <c r="AC77" i="14"/>
  <c r="AD66" i="14"/>
  <c r="AC66" i="14"/>
  <c r="AD65" i="14"/>
  <c r="AC65" i="14"/>
  <c r="AD64" i="14"/>
  <c r="AC64" i="14"/>
  <c r="AD56" i="14"/>
  <c r="AC56" i="14"/>
  <c r="AD55" i="14"/>
  <c r="AD58" i="14" s="1"/>
  <c r="AC55" i="14"/>
  <c r="AC58" i="14" s="1"/>
  <c r="AD54" i="14"/>
  <c r="AC54" i="14"/>
  <c r="AD43" i="14"/>
  <c r="AC43" i="14"/>
  <c r="AD42" i="14"/>
  <c r="AC42" i="14"/>
  <c r="AC45" i="14" s="1"/>
  <c r="AD41" i="14"/>
  <c r="AC41" i="14"/>
  <c r="AD33" i="14"/>
  <c r="AC33" i="14"/>
  <c r="AD32" i="14"/>
  <c r="AD35" i="14" s="1"/>
  <c r="AC32" i="14"/>
  <c r="AC35" i="14" s="1"/>
  <c r="AD31" i="14"/>
  <c r="AC31" i="14"/>
  <c r="AD20" i="14"/>
  <c r="AC20" i="14"/>
  <c r="AD19" i="14"/>
  <c r="AC19" i="14"/>
  <c r="AC22" i="14" s="1"/>
  <c r="AD18" i="14"/>
  <c r="AC18" i="14"/>
  <c r="AD10" i="14"/>
  <c r="AC10" i="14"/>
  <c r="AD9" i="14"/>
  <c r="AC9" i="14"/>
  <c r="AC12" i="14" s="1"/>
  <c r="AD8" i="14"/>
  <c r="AC8" i="14"/>
  <c r="T10" i="14"/>
  <c r="S10" i="14"/>
  <c r="T9" i="14"/>
  <c r="S9" i="14"/>
  <c r="T8" i="14"/>
  <c r="S8" i="14"/>
  <c r="S12" i="14" s="1"/>
  <c r="T20" i="14"/>
  <c r="S20" i="14"/>
  <c r="T19" i="14"/>
  <c r="S19" i="14"/>
  <c r="T18" i="14"/>
  <c r="S18" i="14"/>
  <c r="T33" i="14"/>
  <c r="S33" i="14"/>
  <c r="T32" i="14"/>
  <c r="S32" i="14"/>
  <c r="S35" i="14" s="1"/>
  <c r="T31" i="14"/>
  <c r="S31" i="14"/>
  <c r="T43" i="14"/>
  <c r="S43" i="14"/>
  <c r="T42" i="14"/>
  <c r="S42" i="14"/>
  <c r="S45" i="14" s="1"/>
  <c r="T41" i="14"/>
  <c r="S41" i="14"/>
  <c r="T56" i="14"/>
  <c r="S56" i="14"/>
  <c r="T55" i="14"/>
  <c r="S55" i="14"/>
  <c r="S58" i="14" s="1"/>
  <c r="T54" i="14"/>
  <c r="S54" i="14"/>
  <c r="T66" i="14"/>
  <c r="S66" i="14"/>
  <c r="T65" i="14"/>
  <c r="S65" i="14"/>
  <c r="T64" i="14"/>
  <c r="S64" i="14"/>
  <c r="T79" i="14"/>
  <c r="S79" i="14"/>
  <c r="T78" i="14"/>
  <c r="S78" i="14"/>
  <c r="T77" i="14"/>
  <c r="S77" i="14"/>
  <c r="T89" i="14"/>
  <c r="S89" i="14"/>
  <c r="T88" i="14"/>
  <c r="S88" i="14"/>
  <c r="T87" i="14"/>
  <c r="S87" i="14"/>
  <c r="T102" i="14"/>
  <c r="S102" i="14"/>
  <c r="T101" i="14"/>
  <c r="S101" i="14"/>
  <c r="S104" i="14" s="1"/>
  <c r="T100" i="14"/>
  <c r="S100" i="14"/>
  <c r="T112" i="14"/>
  <c r="S112" i="14"/>
  <c r="T111" i="14"/>
  <c r="S111" i="14"/>
  <c r="S114" i="14" s="1"/>
  <c r="T110" i="14"/>
  <c r="S110" i="14"/>
  <c r="J112" i="14"/>
  <c r="I112" i="14"/>
  <c r="J111" i="14"/>
  <c r="I111" i="14"/>
  <c r="J110" i="14"/>
  <c r="I110" i="14"/>
  <c r="J102" i="14"/>
  <c r="I102" i="14"/>
  <c r="J101" i="14"/>
  <c r="I101" i="14"/>
  <c r="I104" i="14" s="1"/>
  <c r="J100" i="14"/>
  <c r="I100" i="14"/>
  <c r="J89" i="14"/>
  <c r="I89" i="14"/>
  <c r="J88" i="14"/>
  <c r="J91" i="14" s="1"/>
  <c r="I88" i="14"/>
  <c r="I91" i="14" s="1"/>
  <c r="J87" i="14"/>
  <c r="I87" i="14"/>
  <c r="J79" i="14"/>
  <c r="I79" i="14"/>
  <c r="J78" i="14"/>
  <c r="J81" i="14" s="1"/>
  <c r="I78" i="14"/>
  <c r="I81" i="14" s="1"/>
  <c r="J77" i="14"/>
  <c r="I77" i="14"/>
  <c r="J66" i="14"/>
  <c r="I66" i="14"/>
  <c r="J65" i="14"/>
  <c r="I65" i="14"/>
  <c r="I68" i="14" s="1"/>
  <c r="J64" i="14"/>
  <c r="I64" i="14"/>
  <c r="J56" i="14"/>
  <c r="I56" i="14"/>
  <c r="J55" i="14"/>
  <c r="I55" i="14"/>
  <c r="I58" i="14" s="1"/>
  <c r="J54" i="14"/>
  <c r="I54" i="14"/>
  <c r="J43" i="14"/>
  <c r="I43" i="14"/>
  <c r="J42" i="14"/>
  <c r="I42" i="14"/>
  <c r="J41" i="14"/>
  <c r="I41" i="14"/>
  <c r="J33" i="14"/>
  <c r="I33" i="14"/>
  <c r="J32" i="14"/>
  <c r="I32" i="14"/>
  <c r="I35" i="14" s="1"/>
  <c r="J31" i="14"/>
  <c r="I31" i="14"/>
  <c r="J20" i="14"/>
  <c r="I20" i="14"/>
  <c r="J19" i="14"/>
  <c r="I19" i="14"/>
  <c r="J18" i="14"/>
  <c r="I18" i="14"/>
  <c r="J10" i="14"/>
  <c r="I10" i="14"/>
  <c r="J9" i="14"/>
  <c r="I9" i="14"/>
  <c r="I12" i="14" s="1"/>
  <c r="J8" i="14"/>
  <c r="I8" i="14"/>
  <c r="AD114" i="14"/>
  <c r="AC114" i="14"/>
  <c r="AB114" i="14"/>
  <c r="AA114" i="14"/>
  <c r="Z114" i="14"/>
  <c r="T114" i="14"/>
  <c r="R114" i="14"/>
  <c r="Q114" i="14"/>
  <c r="P114" i="14"/>
  <c r="J114" i="14"/>
  <c r="I114" i="14"/>
  <c r="H114" i="14"/>
  <c r="G114" i="14"/>
  <c r="F114" i="14"/>
  <c r="AD104" i="14"/>
  <c r="AC104" i="14"/>
  <c r="AB104" i="14"/>
  <c r="AA104" i="14"/>
  <c r="Z104" i="14"/>
  <c r="T104" i="14"/>
  <c r="R104" i="14"/>
  <c r="Q104" i="14"/>
  <c r="P104" i="14"/>
  <c r="J104" i="14"/>
  <c r="H104" i="14"/>
  <c r="G104" i="14"/>
  <c r="F104" i="14"/>
  <c r="AD91" i="14"/>
  <c r="AB91" i="14"/>
  <c r="AA91" i="14"/>
  <c r="Z91" i="14"/>
  <c r="T91" i="14"/>
  <c r="S91" i="14"/>
  <c r="R91" i="14"/>
  <c r="Q91" i="14"/>
  <c r="P91" i="14"/>
  <c r="H91" i="14"/>
  <c r="G91" i="14"/>
  <c r="F91" i="14"/>
  <c r="AD81" i="14"/>
  <c r="AC81" i="14"/>
  <c r="AB81" i="14"/>
  <c r="AA81" i="14"/>
  <c r="Z81" i="14"/>
  <c r="T81" i="14"/>
  <c r="S81" i="14"/>
  <c r="R81" i="14"/>
  <c r="Q81" i="14"/>
  <c r="P81" i="14"/>
  <c r="H81" i="14"/>
  <c r="G81" i="14"/>
  <c r="F81" i="14"/>
  <c r="AD68" i="14"/>
  <c r="AC68" i="14"/>
  <c r="AB68" i="14"/>
  <c r="AA68" i="14"/>
  <c r="Z68" i="14"/>
  <c r="T68" i="14"/>
  <c r="S68" i="14"/>
  <c r="R68" i="14"/>
  <c r="Q68" i="14"/>
  <c r="P68" i="14"/>
  <c r="J68" i="14"/>
  <c r="H68" i="14"/>
  <c r="G68" i="14"/>
  <c r="F68" i="14"/>
  <c r="AB58" i="14"/>
  <c r="AA58" i="14"/>
  <c r="Z58" i="14"/>
  <c r="T58" i="14"/>
  <c r="R58" i="14"/>
  <c r="Q58" i="14"/>
  <c r="P58" i="14"/>
  <c r="J58" i="14"/>
  <c r="H58" i="14"/>
  <c r="G58" i="14"/>
  <c r="F58" i="14"/>
  <c r="AD45" i="14"/>
  <c r="AB45" i="14"/>
  <c r="AA45" i="14"/>
  <c r="Z45" i="14"/>
  <c r="T45" i="14"/>
  <c r="R45" i="14"/>
  <c r="Q45" i="14"/>
  <c r="P45" i="14"/>
  <c r="J45" i="14"/>
  <c r="I45" i="14"/>
  <c r="H45" i="14"/>
  <c r="G45" i="14"/>
  <c r="F45" i="14"/>
  <c r="AB35" i="14"/>
  <c r="AA35" i="14"/>
  <c r="Z35" i="14"/>
  <c r="T35" i="14"/>
  <c r="R35" i="14"/>
  <c r="Q35" i="14"/>
  <c r="P35" i="14"/>
  <c r="J35" i="14"/>
  <c r="H35" i="14"/>
  <c r="G35" i="14"/>
  <c r="F35" i="14"/>
  <c r="AD22" i="14"/>
  <c r="AB22" i="14"/>
  <c r="AA22" i="14"/>
  <c r="Z22" i="14"/>
  <c r="T22" i="14"/>
  <c r="S22" i="14"/>
  <c r="R22" i="14"/>
  <c r="Q22" i="14"/>
  <c r="P22" i="14"/>
  <c r="J22" i="14"/>
  <c r="I22" i="14"/>
  <c r="H22" i="14"/>
  <c r="G22" i="14"/>
  <c r="F22" i="14"/>
  <c r="AD12" i="14"/>
  <c r="AB12" i="14"/>
  <c r="AA12" i="14"/>
  <c r="Z12" i="14"/>
  <c r="T12" i="14"/>
  <c r="R12" i="14"/>
  <c r="Q12" i="14"/>
  <c r="P12" i="14"/>
  <c r="J12" i="14"/>
  <c r="H12" i="14"/>
  <c r="G12" i="14"/>
  <c r="F12" i="14"/>
  <c r="AB16" i="13"/>
  <c r="AA16" i="13"/>
  <c r="Z16" i="13"/>
  <c r="R16" i="13"/>
  <c r="Q16" i="13"/>
  <c r="P16" i="13"/>
  <c r="I16" i="13"/>
  <c r="H16" i="13"/>
  <c r="G16" i="13"/>
  <c r="F16" i="13"/>
  <c r="AD15" i="13"/>
  <c r="AD16" i="13" s="1"/>
  <c r="AC15" i="13"/>
  <c r="AC16" i="13" s="1"/>
  <c r="T15" i="13"/>
  <c r="T16" i="13" s="1"/>
  <c r="S15" i="13"/>
  <c r="S16" i="13" s="1"/>
  <c r="J15" i="13"/>
  <c r="J16" i="13" s="1"/>
  <c r="I15" i="13"/>
  <c r="AB33" i="13"/>
  <c r="AA33" i="13"/>
  <c r="Z33" i="13"/>
  <c r="R33" i="13"/>
  <c r="Q33" i="13"/>
  <c r="P33" i="13"/>
  <c r="H33" i="13"/>
  <c r="G33" i="13"/>
  <c r="F33" i="13"/>
  <c r="AD32" i="13"/>
  <c r="AD33" i="13" s="1"/>
  <c r="AC32" i="13"/>
  <c r="AC33" i="13" s="1"/>
  <c r="T32" i="13"/>
  <c r="T33" i="13" s="1"/>
  <c r="S32" i="13"/>
  <c r="S33" i="13" s="1"/>
  <c r="J32" i="13"/>
  <c r="J33" i="13" s="1"/>
  <c r="I32" i="13"/>
  <c r="I33" i="13" s="1"/>
  <c r="AB50" i="13"/>
  <c r="AA50" i="13"/>
  <c r="Z50" i="13"/>
  <c r="R50" i="13"/>
  <c r="Q50" i="13"/>
  <c r="P50" i="13"/>
  <c r="I50" i="13"/>
  <c r="H50" i="13"/>
  <c r="G50" i="13"/>
  <c r="F50" i="13"/>
  <c r="AD49" i="13"/>
  <c r="AD50" i="13" s="1"/>
  <c r="AC49" i="13"/>
  <c r="AC50" i="13" s="1"/>
  <c r="T49" i="13"/>
  <c r="T50" i="13" s="1"/>
  <c r="S49" i="13"/>
  <c r="S50" i="13" s="1"/>
  <c r="J49" i="13"/>
  <c r="J50" i="13" s="1"/>
  <c r="I49" i="13"/>
  <c r="AB67" i="13"/>
  <c r="AA67" i="13"/>
  <c r="Z67" i="13"/>
  <c r="R67" i="13"/>
  <c r="Q67" i="13"/>
  <c r="P67" i="13"/>
  <c r="I67" i="13"/>
  <c r="H67" i="13"/>
  <c r="G67" i="13"/>
  <c r="F67" i="13"/>
  <c r="AD66" i="13"/>
  <c r="AD67" i="13" s="1"/>
  <c r="AC66" i="13"/>
  <c r="AC67" i="13" s="1"/>
  <c r="T66" i="13"/>
  <c r="T67" i="13" s="1"/>
  <c r="S66" i="13"/>
  <c r="S67" i="13" s="1"/>
  <c r="J66" i="13"/>
  <c r="J67" i="13" s="1"/>
  <c r="I66" i="13"/>
  <c r="AB84" i="13"/>
  <c r="AA84" i="13"/>
  <c r="Z84" i="13"/>
  <c r="R84" i="13"/>
  <c r="Q84" i="13"/>
  <c r="P84" i="13"/>
  <c r="I84" i="13"/>
  <c r="H84" i="13"/>
  <c r="G84" i="13"/>
  <c r="F84" i="13"/>
  <c r="AD83" i="13"/>
  <c r="AD84" i="13" s="1"/>
  <c r="AC83" i="13"/>
  <c r="AC84" i="13" s="1"/>
  <c r="T83" i="13"/>
  <c r="T84" i="13" s="1"/>
  <c r="S83" i="13"/>
  <c r="S84" i="13" s="1"/>
  <c r="J83" i="13"/>
  <c r="J84" i="13" s="1"/>
  <c r="I83" i="13"/>
  <c r="AB77" i="13"/>
  <c r="AA77" i="13"/>
  <c r="Z77" i="13"/>
  <c r="R77" i="13"/>
  <c r="Q77" i="13"/>
  <c r="P77" i="13"/>
  <c r="I77" i="13"/>
  <c r="H77" i="13"/>
  <c r="G77" i="13"/>
  <c r="F77" i="13"/>
  <c r="AD76" i="13"/>
  <c r="AD77" i="13" s="1"/>
  <c r="AC76" i="13"/>
  <c r="AC77" i="13" s="1"/>
  <c r="T76" i="13"/>
  <c r="T77" i="13" s="1"/>
  <c r="S76" i="13"/>
  <c r="S77" i="13" s="1"/>
  <c r="J76" i="13"/>
  <c r="J77" i="13" s="1"/>
  <c r="I76" i="13"/>
  <c r="AC60" i="13"/>
  <c r="AB60" i="13"/>
  <c r="AA60" i="13"/>
  <c r="Z60" i="13"/>
  <c r="R60" i="13"/>
  <c r="Q60" i="13"/>
  <c r="P60" i="13"/>
  <c r="I60" i="13"/>
  <c r="H60" i="13"/>
  <c r="G60" i="13"/>
  <c r="F60" i="13"/>
  <c r="AD59" i="13"/>
  <c r="AD60" i="13" s="1"/>
  <c r="AC59" i="13"/>
  <c r="T59" i="13"/>
  <c r="T60" i="13" s="1"/>
  <c r="S59" i="13"/>
  <c r="S60" i="13" s="1"/>
  <c r="J59" i="13"/>
  <c r="J60" i="13" s="1"/>
  <c r="I59" i="13"/>
  <c r="AB43" i="13"/>
  <c r="AA43" i="13"/>
  <c r="Z43" i="13"/>
  <c r="R43" i="13"/>
  <c r="Q43" i="13"/>
  <c r="P43" i="13"/>
  <c r="I43" i="13"/>
  <c r="H43" i="13"/>
  <c r="G43" i="13"/>
  <c r="F43" i="13"/>
  <c r="AD42" i="13"/>
  <c r="AD43" i="13" s="1"/>
  <c r="AC42" i="13"/>
  <c r="AC43" i="13" s="1"/>
  <c r="T42" i="13"/>
  <c r="T43" i="13" s="1"/>
  <c r="S42" i="13"/>
  <c r="S43" i="13" s="1"/>
  <c r="J42" i="13"/>
  <c r="J43" i="13" s="1"/>
  <c r="I42" i="13"/>
  <c r="AB26" i="13"/>
  <c r="AA26" i="13"/>
  <c r="Z26" i="13"/>
  <c r="R26" i="13"/>
  <c r="Q26" i="13"/>
  <c r="P26" i="13"/>
  <c r="I26" i="13"/>
  <c r="H26" i="13"/>
  <c r="G26" i="13"/>
  <c r="F26" i="13"/>
  <c r="AD25" i="13"/>
  <c r="AD26" i="13" s="1"/>
  <c r="AC25" i="13"/>
  <c r="AC26" i="13" s="1"/>
  <c r="T25" i="13"/>
  <c r="T26" i="13" s="1"/>
  <c r="S25" i="13"/>
  <c r="S26" i="13" s="1"/>
  <c r="J25" i="13"/>
  <c r="J26" i="13" s="1"/>
  <c r="I25" i="13"/>
  <c r="AB9" i="13"/>
  <c r="AA9" i="13"/>
  <c r="Z9" i="13"/>
  <c r="R9" i="13"/>
  <c r="Q9" i="13"/>
  <c r="P9" i="13"/>
  <c r="I9" i="13"/>
  <c r="H9" i="13"/>
  <c r="G9" i="13"/>
  <c r="F9" i="13"/>
  <c r="AD8" i="13"/>
  <c r="AD9" i="13" s="1"/>
  <c r="AC8" i="13"/>
  <c r="AC9" i="13" s="1"/>
  <c r="T8" i="13"/>
  <c r="T9" i="13" s="1"/>
  <c r="S8" i="13"/>
  <c r="S9" i="13" s="1"/>
  <c r="J8" i="13"/>
  <c r="J9" i="13" s="1"/>
  <c r="I8" i="13"/>
  <c r="AD112" i="11"/>
  <c r="AC112" i="11"/>
  <c r="AB112" i="11"/>
  <c r="AD111" i="11"/>
  <c r="AD114" i="11" s="1"/>
  <c r="AC111" i="11"/>
  <c r="AB111" i="11"/>
  <c r="AD110" i="11"/>
  <c r="AC110" i="11"/>
  <c r="AC114" i="11" s="1"/>
  <c r="AB110" i="11"/>
  <c r="AD102" i="11"/>
  <c r="AC102" i="11"/>
  <c r="AB102" i="11"/>
  <c r="AD101" i="11"/>
  <c r="AC101" i="11"/>
  <c r="AB101" i="11"/>
  <c r="AD100" i="11"/>
  <c r="AD104" i="11" s="1"/>
  <c r="AC100" i="11"/>
  <c r="AC104" i="11" s="1"/>
  <c r="AB100" i="11"/>
  <c r="AD89" i="11"/>
  <c r="AC89" i="11"/>
  <c r="AB89" i="11"/>
  <c r="AD88" i="11"/>
  <c r="AC88" i="11"/>
  <c r="AB88" i="11"/>
  <c r="AD87" i="11"/>
  <c r="AC87" i="11"/>
  <c r="AC91" i="11" s="1"/>
  <c r="AB87" i="11"/>
  <c r="AD79" i="11"/>
  <c r="AC79" i="11"/>
  <c r="AB79" i="11"/>
  <c r="AD78" i="11"/>
  <c r="AD81" i="11" s="1"/>
  <c r="AC78" i="11"/>
  <c r="AB78" i="11"/>
  <c r="AD77" i="11"/>
  <c r="AC77" i="11"/>
  <c r="AB77" i="11"/>
  <c r="AD66" i="11"/>
  <c r="AC66" i="11"/>
  <c r="AB66" i="11"/>
  <c r="AD65" i="11"/>
  <c r="AC65" i="11"/>
  <c r="AB65" i="11"/>
  <c r="AD64" i="11"/>
  <c r="AC64" i="11"/>
  <c r="AC68" i="11" s="1"/>
  <c r="AB64" i="11"/>
  <c r="AD56" i="11"/>
  <c r="AC56" i="11"/>
  <c r="AB56" i="11"/>
  <c r="AD55" i="11"/>
  <c r="AC55" i="11"/>
  <c r="AB55" i="11"/>
  <c r="AD54" i="11"/>
  <c r="AD58" i="11" s="1"/>
  <c r="AC54" i="11"/>
  <c r="AC58" i="11" s="1"/>
  <c r="AB54" i="11"/>
  <c r="AD43" i="11"/>
  <c r="AC43" i="11"/>
  <c r="AB43" i="11"/>
  <c r="AD42" i="11"/>
  <c r="AD45" i="11" s="1"/>
  <c r="AC42" i="11"/>
  <c r="AB42" i="11"/>
  <c r="AD41" i="11"/>
  <c r="AC41" i="11"/>
  <c r="AB41" i="11"/>
  <c r="AD33" i="11"/>
  <c r="AC33" i="11"/>
  <c r="AB33" i="11"/>
  <c r="AD32" i="11"/>
  <c r="AC32" i="11"/>
  <c r="AB32" i="11"/>
  <c r="AD31" i="11"/>
  <c r="AD35" i="11" s="1"/>
  <c r="AC31" i="11"/>
  <c r="AC35" i="11" s="1"/>
  <c r="AB31" i="11"/>
  <c r="AD20" i="11"/>
  <c r="AC20" i="11"/>
  <c r="AB20" i="11"/>
  <c r="AD19" i="11"/>
  <c r="AC19" i="11"/>
  <c r="AB19" i="11"/>
  <c r="AD18" i="11"/>
  <c r="AD22" i="11" s="1"/>
  <c r="AC18" i="11"/>
  <c r="AC22" i="11" s="1"/>
  <c r="AB18" i="11"/>
  <c r="AD10" i="11"/>
  <c r="AC10" i="11"/>
  <c r="AB10" i="11"/>
  <c r="AB12" i="11" s="1"/>
  <c r="AD9" i="11"/>
  <c r="AD12" i="11" s="1"/>
  <c r="AC9" i="11"/>
  <c r="AB9" i="11"/>
  <c r="AD8" i="11"/>
  <c r="AC8" i="11"/>
  <c r="AB8" i="11"/>
  <c r="T10" i="11"/>
  <c r="S10" i="11"/>
  <c r="R10" i="11"/>
  <c r="R12" i="11" s="1"/>
  <c r="T9" i="11"/>
  <c r="S9" i="11"/>
  <c r="R9" i="11"/>
  <c r="T8" i="11"/>
  <c r="S8" i="11"/>
  <c r="S12" i="11" s="1"/>
  <c r="R8" i="11"/>
  <c r="T20" i="11"/>
  <c r="S20" i="11"/>
  <c r="R20" i="11"/>
  <c r="T19" i="11"/>
  <c r="S19" i="11"/>
  <c r="R19" i="11"/>
  <c r="T18" i="11"/>
  <c r="T22" i="11" s="1"/>
  <c r="S18" i="11"/>
  <c r="S22" i="11" s="1"/>
  <c r="R18" i="11"/>
  <c r="T33" i="11"/>
  <c r="S33" i="11"/>
  <c r="R33" i="11"/>
  <c r="T32" i="11"/>
  <c r="T35" i="11" s="1"/>
  <c r="S32" i="11"/>
  <c r="R32" i="11"/>
  <c r="T31" i="11"/>
  <c r="S31" i="11"/>
  <c r="S35" i="11" s="1"/>
  <c r="R31" i="11"/>
  <c r="T43" i="11"/>
  <c r="S43" i="11"/>
  <c r="R43" i="11"/>
  <c r="T42" i="11"/>
  <c r="S42" i="11"/>
  <c r="R42" i="11"/>
  <c r="T41" i="11"/>
  <c r="T45" i="11" s="1"/>
  <c r="S41" i="11"/>
  <c r="S45" i="11" s="1"/>
  <c r="R41" i="11"/>
  <c r="T56" i="11"/>
  <c r="S56" i="11"/>
  <c r="R56" i="11"/>
  <c r="R58" i="11" s="1"/>
  <c r="T55" i="11"/>
  <c r="T58" i="11" s="1"/>
  <c r="S55" i="11"/>
  <c r="R55" i="11"/>
  <c r="T54" i="11"/>
  <c r="S54" i="11"/>
  <c r="R54" i="11"/>
  <c r="T66" i="11"/>
  <c r="S66" i="11"/>
  <c r="R66" i="11"/>
  <c r="T65" i="11"/>
  <c r="T68" i="11" s="1"/>
  <c r="S65" i="11"/>
  <c r="R65" i="11"/>
  <c r="T64" i="11"/>
  <c r="S64" i="11"/>
  <c r="R64" i="11"/>
  <c r="T79" i="11"/>
  <c r="S79" i="11"/>
  <c r="R79" i="11"/>
  <c r="R81" i="11" s="1"/>
  <c r="T78" i="11"/>
  <c r="S78" i="11"/>
  <c r="R78" i="11"/>
  <c r="T77" i="11"/>
  <c r="S77" i="11"/>
  <c r="S81" i="11" s="1"/>
  <c r="R77" i="11"/>
  <c r="T89" i="11"/>
  <c r="S89" i="11"/>
  <c r="R89" i="11"/>
  <c r="T88" i="11"/>
  <c r="S88" i="11"/>
  <c r="R88" i="11"/>
  <c r="T87" i="11"/>
  <c r="S87" i="11"/>
  <c r="R87" i="11"/>
  <c r="T102" i="11"/>
  <c r="S102" i="11"/>
  <c r="R102" i="11"/>
  <c r="T101" i="11"/>
  <c r="T104" i="11" s="1"/>
  <c r="S101" i="11"/>
  <c r="R101" i="11"/>
  <c r="T100" i="11"/>
  <c r="S100" i="11"/>
  <c r="R100" i="11"/>
  <c r="T112" i="11"/>
  <c r="S112" i="11"/>
  <c r="R112" i="11"/>
  <c r="R114" i="11" s="1"/>
  <c r="T111" i="11"/>
  <c r="S111" i="11"/>
  <c r="R111" i="11"/>
  <c r="T110" i="11"/>
  <c r="S110" i="11"/>
  <c r="S114" i="11" s="1"/>
  <c r="R110" i="11"/>
  <c r="J112" i="11"/>
  <c r="I112" i="11"/>
  <c r="H112" i="11"/>
  <c r="J111" i="11"/>
  <c r="I111" i="11"/>
  <c r="H111" i="11"/>
  <c r="J110" i="11"/>
  <c r="J114" i="11" s="1"/>
  <c r="I110" i="11"/>
  <c r="I114" i="11" s="1"/>
  <c r="H110" i="11"/>
  <c r="J102" i="11"/>
  <c r="I102" i="11"/>
  <c r="H102" i="11"/>
  <c r="J101" i="11"/>
  <c r="J104" i="11" s="1"/>
  <c r="I101" i="11"/>
  <c r="H101" i="11"/>
  <c r="J100" i="11"/>
  <c r="I100" i="11"/>
  <c r="I104" i="11" s="1"/>
  <c r="H100" i="11"/>
  <c r="J89" i="11"/>
  <c r="I89" i="11"/>
  <c r="H89" i="11"/>
  <c r="H91" i="11" s="1"/>
  <c r="J88" i="11"/>
  <c r="J91" i="11" s="1"/>
  <c r="I88" i="11"/>
  <c r="H88" i="11"/>
  <c r="J87" i="11"/>
  <c r="I87" i="11"/>
  <c r="H87" i="11"/>
  <c r="J79" i="11"/>
  <c r="I79" i="11"/>
  <c r="H79" i="11"/>
  <c r="H81" i="11" s="1"/>
  <c r="J78" i="11"/>
  <c r="I78" i="11"/>
  <c r="H78" i="11"/>
  <c r="J77" i="11"/>
  <c r="I77" i="11"/>
  <c r="I81" i="11" s="1"/>
  <c r="H77" i="11"/>
  <c r="J66" i="11"/>
  <c r="I66" i="11"/>
  <c r="H66" i="11"/>
  <c r="J65" i="11"/>
  <c r="J68" i="11" s="1"/>
  <c r="I65" i="11"/>
  <c r="H65" i="11"/>
  <c r="J64" i="11"/>
  <c r="I64" i="11"/>
  <c r="I68" i="11" s="1"/>
  <c r="H64" i="11"/>
  <c r="J56" i="11"/>
  <c r="I56" i="11"/>
  <c r="H56" i="11"/>
  <c r="J55" i="11"/>
  <c r="I55" i="11"/>
  <c r="H55" i="11"/>
  <c r="J54" i="11"/>
  <c r="J58" i="11" s="1"/>
  <c r="I54" i="11"/>
  <c r="I58" i="11" s="1"/>
  <c r="H54" i="11"/>
  <c r="J43" i="11"/>
  <c r="I43" i="11"/>
  <c r="H43" i="11"/>
  <c r="J42" i="11"/>
  <c r="J45" i="11" s="1"/>
  <c r="I42" i="11"/>
  <c r="H42" i="11"/>
  <c r="J41" i="11"/>
  <c r="I41" i="11"/>
  <c r="H41" i="11"/>
  <c r="J33" i="11"/>
  <c r="I33" i="11"/>
  <c r="H33" i="11"/>
  <c r="H35" i="11" s="1"/>
  <c r="J32" i="11"/>
  <c r="I32" i="11"/>
  <c r="H32" i="11"/>
  <c r="J31" i="11"/>
  <c r="I31" i="11"/>
  <c r="I35" i="11" s="1"/>
  <c r="H31" i="11"/>
  <c r="J20" i="11"/>
  <c r="I20" i="11"/>
  <c r="H20" i="11"/>
  <c r="J19" i="11"/>
  <c r="J22" i="11" s="1"/>
  <c r="I19" i="11"/>
  <c r="H19" i="11"/>
  <c r="J18" i="11"/>
  <c r="I18" i="11"/>
  <c r="I22" i="11" s="1"/>
  <c r="H18" i="11"/>
  <c r="J10" i="11"/>
  <c r="I10" i="11"/>
  <c r="H10" i="11"/>
  <c r="J9" i="11"/>
  <c r="I9" i="11"/>
  <c r="H9" i="11"/>
  <c r="J8" i="11"/>
  <c r="J12" i="11" s="1"/>
  <c r="I8" i="11"/>
  <c r="I12" i="11" s="1"/>
  <c r="H8" i="11"/>
  <c r="AD62" i="10"/>
  <c r="AC62" i="10"/>
  <c r="AB62" i="10"/>
  <c r="AD61" i="10"/>
  <c r="AD64" i="10" s="1"/>
  <c r="AC61" i="10"/>
  <c r="AB61" i="10"/>
  <c r="AB64" i="10" s="1"/>
  <c r="AD60" i="10"/>
  <c r="AC60" i="10"/>
  <c r="AB60" i="10"/>
  <c r="AD49" i="10"/>
  <c r="AC49" i="10"/>
  <c r="AB49" i="10"/>
  <c r="AB51" i="10" s="1"/>
  <c r="AD48" i="10"/>
  <c r="AC48" i="10"/>
  <c r="AB48" i="10"/>
  <c r="AD47" i="10"/>
  <c r="AC47" i="10"/>
  <c r="AC51" i="10" s="1"/>
  <c r="AB47" i="10"/>
  <c r="AD36" i="10"/>
  <c r="AC36" i="10"/>
  <c r="AB36" i="10"/>
  <c r="AD35" i="10"/>
  <c r="AC35" i="10"/>
  <c r="AB35" i="10"/>
  <c r="AD34" i="10"/>
  <c r="AD38" i="10" s="1"/>
  <c r="AC34" i="10"/>
  <c r="AC38" i="10" s="1"/>
  <c r="AB34" i="10"/>
  <c r="AD23" i="10"/>
  <c r="AC23" i="10"/>
  <c r="AB23" i="10"/>
  <c r="AB25" i="10" s="1"/>
  <c r="AD22" i="10"/>
  <c r="AC22" i="10"/>
  <c r="AB22" i="10"/>
  <c r="AD21" i="10"/>
  <c r="AC21" i="10"/>
  <c r="AC25" i="10" s="1"/>
  <c r="AB21" i="10"/>
  <c r="AD10" i="10"/>
  <c r="AC10" i="10"/>
  <c r="AB10" i="10"/>
  <c r="AD9" i="10"/>
  <c r="AD12" i="10" s="1"/>
  <c r="AC9" i="10"/>
  <c r="AB9" i="10"/>
  <c r="AB12" i="10" s="1"/>
  <c r="AD8" i="10"/>
  <c r="AC8" i="10"/>
  <c r="AB8" i="10"/>
  <c r="T10" i="10"/>
  <c r="S10" i="10"/>
  <c r="R10" i="10"/>
  <c r="R12" i="10" s="1"/>
  <c r="T9" i="10"/>
  <c r="S9" i="10"/>
  <c r="R9" i="10"/>
  <c r="T8" i="10"/>
  <c r="S8" i="10"/>
  <c r="S12" i="10" s="1"/>
  <c r="R8" i="10"/>
  <c r="T23" i="10"/>
  <c r="S23" i="10"/>
  <c r="R23" i="10"/>
  <c r="T22" i="10"/>
  <c r="T25" i="10" s="1"/>
  <c r="S22" i="10"/>
  <c r="R22" i="10"/>
  <c r="T21" i="10"/>
  <c r="S21" i="10"/>
  <c r="R21" i="10"/>
  <c r="T36" i="10"/>
  <c r="S36" i="10"/>
  <c r="R36" i="10"/>
  <c r="T35" i="10"/>
  <c r="S35" i="10"/>
  <c r="R35" i="10"/>
  <c r="T34" i="10"/>
  <c r="T38" i="10" s="1"/>
  <c r="S34" i="10"/>
  <c r="S38" i="10" s="1"/>
  <c r="R34" i="10"/>
  <c r="T49" i="10"/>
  <c r="S49" i="10"/>
  <c r="R49" i="10"/>
  <c r="R51" i="10" s="1"/>
  <c r="T48" i="10"/>
  <c r="T51" i="10" s="1"/>
  <c r="S48" i="10"/>
  <c r="R48" i="10"/>
  <c r="T47" i="10"/>
  <c r="S47" i="10"/>
  <c r="R47" i="10"/>
  <c r="T62" i="10"/>
  <c r="S62" i="10"/>
  <c r="R62" i="10"/>
  <c r="R64" i="10" s="1"/>
  <c r="T61" i="10"/>
  <c r="S61" i="10"/>
  <c r="R61" i="10"/>
  <c r="T60" i="10"/>
  <c r="S60" i="10"/>
  <c r="S64" i="10" s="1"/>
  <c r="R60" i="10"/>
  <c r="J62" i="10"/>
  <c r="I62" i="10"/>
  <c r="H62" i="10"/>
  <c r="J61" i="10"/>
  <c r="J64" i="10" s="1"/>
  <c r="I61" i="10"/>
  <c r="H61" i="10"/>
  <c r="J60" i="10"/>
  <c r="I60" i="10"/>
  <c r="I64" i="10" s="1"/>
  <c r="H60" i="10"/>
  <c r="J49" i="10"/>
  <c r="I49" i="10"/>
  <c r="H49" i="10"/>
  <c r="J48" i="10"/>
  <c r="I48" i="10"/>
  <c r="H48" i="10"/>
  <c r="J47" i="10"/>
  <c r="J51" i="10" s="1"/>
  <c r="I47" i="10"/>
  <c r="I51" i="10" s="1"/>
  <c r="H47" i="10"/>
  <c r="J36" i="10"/>
  <c r="I36" i="10"/>
  <c r="H36" i="10"/>
  <c r="J35" i="10"/>
  <c r="I35" i="10"/>
  <c r="H35" i="10"/>
  <c r="J34" i="10"/>
  <c r="I34" i="10"/>
  <c r="H34" i="10"/>
  <c r="J23" i="10"/>
  <c r="I23" i="10"/>
  <c r="H23" i="10"/>
  <c r="J22" i="10"/>
  <c r="I22" i="10"/>
  <c r="H22" i="10"/>
  <c r="J21" i="10"/>
  <c r="I21" i="10"/>
  <c r="I25" i="10" s="1"/>
  <c r="H21" i="10"/>
  <c r="J10" i="10"/>
  <c r="I10" i="10"/>
  <c r="H10" i="10"/>
  <c r="J9" i="10"/>
  <c r="I9" i="10"/>
  <c r="H9" i="10"/>
  <c r="J8" i="10"/>
  <c r="J12" i="10" s="1"/>
  <c r="I8" i="10"/>
  <c r="I12" i="10" s="1"/>
  <c r="H8" i="10"/>
  <c r="AD62" i="8"/>
  <c r="AC62" i="8"/>
  <c r="AB62" i="8"/>
  <c r="AD61" i="8"/>
  <c r="AC61" i="8"/>
  <c r="AB61" i="8"/>
  <c r="AD60" i="8"/>
  <c r="AC60" i="8"/>
  <c r="AB60" i="8"/>
  <c r="AD49" i="8"/>
  <c r="AC49" i="8"/>
  <c r="AB49" i="8"/>
  <c r="AD48" i="8"/>
  <c r="AC48" i="8"/>
  <c r="AB48" i="8"/>
  <c r="AD47" i="8"/>
  <c r="AD51" i="8" s="1"/>
  <c r="AC47" i="8"/>
  <c r="AC51" i="8" s="1"/>
  <c r="AB47" i="8"/>
  <c r="AD36" i="8"/>
  <c r="AC36" i="8"/>
  <c r="AB36" i="8"/>
  <c r="AB38" i="8" s="1"/>
  <c r="AD35" i="8"/>
  <c r="AD38" i="8" s="1"/>
  <c r="AC35" i="8"/>
  <c r="AB35" i="8"/>
  <c r="AD34" i="8"/>
  <c r="AC34" i="8"/>
  <c r="AB34" i="8"/>
  <c r="AD23" i="8"/>
  <c r="AC23" i="8"/>
  <c r="AB23" i="8"/>
  <c r="AD22" i="8"/>
  <c r="AD25" i="8" s="1"/>
  <c r="AC22" i="8"/>
  <c r="AB22" i="8"/>
  <c r="AD21" i="8"/>
  <c r="AC21" i="8"/>
  <c r="AC25" i="8" s="1"/>
  <c r="AB21" i="8"/>
  <c r="AD10" i="8"/>
  <c r="AC10" i="8"/>
  <c r="AB10" i="8"/>
  <c r="AD9" i="8"/>
  <c r="AD12" i="8" s="1"/>
  <c r="AC9" i="8"/>
  <c r="AB9" i="8"/>
  <c r="AD8" i="8"/>
  <c r="AC8" i="8"/>
  <c r="AB8" i="8"/>
  <c r="T10" i="8"/>
  <c r="S10" i="8"/>
  <c r="R10" i="8"/>
  <c r="T9" i="8"/>
  <c r="S9" i="8"/>
  <c r="R9" i="8"/>
  <c r="T8" i="8"/>
  <c r="S8" i="8"/>
  <c r="S12" i="8" s="1"/>
  <c r="R8" i="8"/>
  <c r="T23" i="8"/>
  <c r="S23" i="8"/>
  <c r="R23" i="8"/>
  <c r="T22" i="8"/>
  <c r="S22" i="8"/>
  <c r="R22" i="8"/>
  <c r="T21" i="8"/>
  <c r="S21" i="8"/>
  <c r="S25" i="8" s="1"/>
  <c r="R21" i="8"/>
  <c r="T36" i="8"/>
  <c r="S36" i="8"/>
  <c r="R36" i="8"/>
  <c r="R38" i="8" s="1"/>
  <c r="T35" i="8"/>
  <c r="S35" i="8"/>
  <c r="R35" i="8"/>
  <c r="T34" i="8"/>
  <c r="S34" i="8"/>
  <c r="S38" i="8" s="1"/>
  <c r="R34" i="8"/>
  <c r="T49" i="8"/>
  <c r="S49" i="8"/>
  <c r="R49" i="8"/>
  <c r="R51" i="8" s="1"/>
  <c r="T48" i="8"/>
  <c r="S48" i="8"/>
  <c r="R48" i="8"/>
  <c r="T47" i="8"/>
  <c r="S47" i="8"/>
  <c r="S51" i="8" s="1"/>
  <c r="R47" i="8"/>
  <c r="T62" i="8"/>
  <c r="S62" i="8"/>
  <c r="R62" i="8"/>
  <c r="T61" i="8"/>
  <c r="S61" i="8"/>
  <c r="R61" i="8"/>
  <c r="T60" i="8"/>
  <c r="T64" i="8" s="1"/>
  <c r="S60" i="8"/>
  <c r="S64" i="8" s="1"/>
  <c r="R60" i="8"/>
  <c r="J62" i="8"/>
  <c r="I62" i="8"/>
  <c r="H62" i="8"/>
  <c r="J61" i="8"/>
  <c r="J64" i="8" s="1"/>
  <c r="I61" i="8"/>
  <c r="H61" i="8"/>
  <c r="J60" i="8"/>
  <c r="I60" i="8"/>
  <c r="I64" i="8" s="1"/>
  <c r="H60" i="8"/>
  <c r="J49" i="8"/>
  <c r="I49" i="8"/>
  <c r="H49" i="8"/>
  <c r="J48" i="8"/>
  <c r="J51" i="8" s="1"/>
  <c r="I48" i="8"/>
  <c r="H48" i="8"/>
  <c r="J47" i="8"/>
  <c r="I47" i="8"/>
  <c r="H47" i="8"/>
  <c r="J36" i="8"/>
  <c r="I36" i="8"/>
  <c r="H36" i="8"/>
  <c r="J35" i="8"/>
  <c r="I35" i="8"/>
  <c r="H35" i="8"/>
  <c r="J34" i="8"/>
  <c r="I34" i="8"/>
  <c r="I38" i="8" s="1"/>
  <c r="H34" i="8"/>
  <c r="J23" i="8"/>
  <c r="I23" i="8"/>
  <c r="H23" i="8"/>
  <c r="J22" i="8"/>
  <c r="J25" i="8" s="1"/>
  <c r="I22" i="8"/>
  <c r="H22" i="8"/>
  <c r="J21" i="8"/>
  <c r="I21" i="8"/>
  <c r="I25" i="8" s="1"/>
  <c r="H21" i="8"/>
  <c r="J10" i="8"/>
  <c r="I10" i="8"/>
  <c r="H10" i="8"/>
  <c r="J9" i="8"/>
  <c r="I9" i="8"/>
  <c r="H9" i="8"/>
  <c r="J8" i="8"/>
  <c r="J12" i="8" s="1"/>
  <c r="I8" i="8"/>
  <c r="I12" i="8" s="1"/>
  <c r="H8" i="8"/>
  <c r="AB114" i="11"/>
  <c r="AA114" i="11"/>
  <c r="Z114" i="11"/>
  <c r="Y114" i="11"/>
  <c r="T114" i="11"/>
  <c r="Q114" i="11"/>
  <c r="P114" i="11"/>
  <c r="O114" i="11"/>
  <c r="H114" i="11"/>
  <c r="G114" i="11"/>
  <c r="F114" i="11"/>
  <c r="E114" i="11"/>
  <c r="AB104" i="11"/>
  <c r="AA104" i="11"/>
  <c r="Z104" i="11"/>
  <c r="Y104" i="11"/>
  <c r="S104" i="11"/>
  <c r="R104" i="11"/>
  <c r="Q104" i="11"/>
  <c r="P104" i="11"/>
  <c r="O104" i="11"/>
  <c r="H104" i="11"/>
  <c r="G104" i="11"/>
  <c r="F104" i="11"/>
  <c r="E104" i="11"/>
  <c r="AD91" i="11"/>
  <c r="AB91" i="11"/>
  <c r="AA91" i="11"/>
  <c r="Z91" i="11"/>
  <c r="Y91" i="11"/>
  <c r="T91" i="11"/>
  <c r="S91" i="11"/>
  <c r="R91" i="11"/>
  <c r="Q91" i="11"/>
  <c r="P91" i="11"/>
  <c r="O91" i="11"/>
  <c r="I91" i="11"/>
  <c r="G91" i="11"/>
  <c r="F91" i="11"/>
  <c r="E91" i="11"/>
  <c r="AC81" i="11"/>
  <c r="AB81" i="11"/>
  <c r="AA81" i="11"/>
  <c r="Z81" i="11"/>
  <c r="Y81" i="11"/>
  <c r="T81" i="11"/>
  <c r="Q81" i="11"/>
  <c r="P81" i="11"/>
  <c r="O81" i="11"/>
  <c r="J81" i="11"/>
  <c r="G81" i="11"/>
  <c r="F81" i="11"/>
  <c r="E81" i="11"/>
  <c r="AD68" i="11"/>
  <c r="AB68" i="11"/>
  <c r="AA68" i="11"/>
  <c r="Z68" i="11"/>
  <c r="Y68" i="11"/>
  <c r="S68" i="11"/>
  <c r="R68" i="11"/>
  <c r="Q68" i="11"/>
  <c r="P68" i="11"/>
  <c r="O68" i="11"/>
  <c r="H68" i="11"/>
  <c r="G68" i="11"/>
  <c r="F68" i="11"/>
  <c r="E68" i="11"/>
  <c r="AB58" i="11"/>
  <c r="AA58" i="11"/>
  <c r="Z58" i="11"/>
  <c r="Y58" i="11"/>
  <c r="S58" i="11"/>
  <c r="Q58" i="11"/>
  <c r="P58" i="11"/>
  <c r="O58" i="11"/>
  <c r="H58" i="11"/>
  <c r="G58" i="11"/>
  <c r="F58" i="11"/>
  <c r="E58" i="11"/>
  <c r="AC45" i="11"/>
  <c r="AB45" i="11"/>
  <c r="AA45" i="11"/>
  <c r="Z45" i="11"/>
  <c r="Y45" i="11"/>
  <c r="R45" i="11"/>
  <c r="Q45" i="11"/>
  <c r="P45" i="11"/>
  <c r="O45" i="11"/>
  <c r="I45" i="11"/>
  <c r="H45" i="11"/>
  <c r="G45" i="11"/>
  <c r="F45" i="11"/>
  <c r="E45" i="11"/>
  <c r="AB35" i="11"/>
  <c r="AA35" i="11"/>
  <c r="Z35" i="11"/>
  <c r="Y35" i="11"/>
  <c r="R35" i="11"/>
  <c r="Q35" i="11"/>
  <c r="P35" i="11"/>
  <c r="O35" i="11"/>
  <c r="J35" i="11"/>
  <c r="G35" i="11"/>
  <c r="F35" i="11"/>
  <c r="E35" i="11"/>
  <c r="AB22" i="11"/>
  <c r="AA22" i="11"/>
  <c r="Z22" i="11"/>
  <c r="Y22" i="11"/>
  <c r="R22" i="11"/>
  <c r="Q22" i="11"/>
  <c r="P22" i="11"/>
  <c r="O22" i="11"/>
  <c r="H22" i="11"/>
  <c r="G22" i="11"/>
  <c r="F22" i="11"/>
  <c r="E22" i="11"/>
  <c r="AC12" i="11"/>
  <c r="AA12" i="11"/>
  <c r="Z12" i="11"/>
  <c r="Y12" i="11"/>
  <c r="T12" i="11"/>
  <c r="Q12" i="11"/>
  <c r="P12" i="11"/>
  <c r="O12" i="11"/>
  <c r="H12" i="11"/>
  <c r="G12" i="11"/>
  <c r="F12" i="11"/>
  <c r="E12" i="11"/>
  <c r="AC64" i="10"/>
  <c r="AA64" i="10"/>
  <c r="Z64" i="10"/>
  <c r="Y64" i="10"/>
  <c r="T64" i="10"/>
  <c r="Q64" i="10"/>
  <c r="P64" i="10"/>
  <c r="O64" i="10"/>
  <c r="H64" i="10"/>
  <c r="G64" i="10"/>
  <c r="F64" i="10"/>
  <c r="E64" i="10"/>
  <c r="AD51" i="10"/>
  <c r="AA51" i="10"/>
  <c r="Z51" i="10"/>
  <c r="Y51" i="10"/>
  <c r="S51" i="10"/>
  <c r="Q51" i="10"/>
  <c r="P51" i="10"/>
  <c r="O51" i="10"/>
  <c r="H51" i="10"/>
  <c r="G51" i="10"/>
  <c r="F51" i="10"/>
  <c r="E51" i="10"/>
  <c r="AB38" i="10"/>
  <c r="AA38" i="10"/>
  <c r="Z38" i="10"/>
  <c r="Y38" i="10"/>
  <c r="R38" i="10"/>
  <c r="Q38" i="10"/>
  <c r="P38" i="10"/>
  <c r="O38" i="10"/>
  <c r="J38" i="10"/>
  <c r="I38" i="10"/>
  <c r="H38" i="10"/>
  <c r="G38" i="10"/>
  <c r="F38" i="10"/>
  <c r="E38" i="10"/>
  <c r="AD25" i="10"/>
  <c r="AA25" i="10"/>
  <c r="Z25" i="10"/>
  <c r="Y25" i="10"/>
  <c r="S25" i="10"/>
  <c r="R25" i="10"/>
  <c r="Q25" i="10"/>
  <c r="P25" i="10"/>
  <c r="O25" i="10"/>
  <c r="J25" i="10"/>
  <c r="H25" i="10"/>
  <c r="G25" i="10"/>
  <c r="F25" i="10"/>
  <c r="E25" i="10"/>
  <c r="AC12" i="10"/>
  <c r="AA12" i="10"/>
  <c r="Z12" i="10"/>
  <c r="Y12" i="10"/>
  <c r="T12" i="10"/>
  <c r="Q12" i="10"/>
  <c r="P12" i="10"/>
  <c r="O12" i="10"/>
  <c r="H12" i="10"/>
  <c r="G12" i="10"/>
  <c r="F12" i="10"/>
  <c r="E12" i="10"/>
  <c r="AD64" i="8"/>
  <c r="AC64" i="8"/>
  <c r="AB64" i="8"/>
  <c r="AA64" i="8"/>
  <c r="Z64" i="8"/>
  <c r="Y64" i="8"/>
  <c r="R64" i="8"/>
  <c r="Q64" i="8"/>
  <c r="P64" i="8"/>
  <c r="O64" i="8"/>
  <c r="H64" i="8"/>
  <c r="G64" i="8"/>
  <c r="F64" i="8"/>
  <c r="E64" i="8"/>
  <c r="AB51" i="8"/>
  <c r="AA51" i="8"/>
  <c r="Z51" i="8"/>
  <c r="Y51" i="8"/>
  <c r="T51" i="8"/>
  <c r="Q51" i="8"/>
  <c r="P51" i="8"/>
  <c r="O51" i="8"/>
  <c r="I51" i="8"/>
  <c r="H51" i="8"/>
  <c r="G51" i="8"/>
  <c r="F51" i="8"/>
  <c r="E51" i="8"/>
  <c r="AC38" i="8"/>
  <c r="AA38" i="8"/>
  <c r="Z38" i="8"/>
  <c r="Y38" i="8"/>
  <c r="T38" i="8"/>
  <c r="Q38" i="8"/>
  <c r="P38" i="8"/>
  <c r="O38" i="8"/>
  <c r="J38" i="8"/>
  <c r="H38" i="8"/>
  <c r="G38" i="8"/>
  <c r="F38" i="8"/>
  <c r="E38" i="8"/>
  <c r="AB25" i="8"/>
  <c r="AA25" i="8"/>
  <c r="Z25" i="8"/>
  <c r="Y25" i="8"/>
  <c r="T25" i="8"/>
  <c r="R25" i="8"/>
  <c r="Q25" i="8"/>
  <c r="P25" i="8"/>
  <c r="O25" i="8"/>
  <c r="H25" i="8"/>
  <c r="G25" i="8"/>
  <c r="F25" i="8"/>
  <c r="E25" i="8"/>
  <c r="AC12" i="8"/>
  <c r="AB12" i="8"/>
  <c r="AA12" i="8"/>
  <c r="Z12" i="8"/>
  <c r="Y12" i="8"/>
  <c r="T12" i="8"/>
  <c r="R12" i="8"/>
  <c r="Q12" i="8"/>
  <c r="P12" i="8"/>
  <c r="O12" i="8"/>
  <c r="H12" i="8"/>
  <c r="G12" i="8"/>
  <c r="F12" i="8"/>
  <c r="E12" i="8"/>
  <c r="E69" i="34" l="1"/>
  <c r="E70" i="34"/>
  <c r="F70" i="34"/>
  <c r="G70" i="34"/>
  <c r="E72" i="34"/>
  <c r="E73" i="34"/>
  <c r="E74" i="34"/>
  <c r="E75" i="34"/>
  <c r="E77" i="34"/>
  <c r="E78" i="34"/>
  <c r="E79" i="34"/>
  <c r="E80" i="34"/>
  <c r="E82" i="34"/>
  <c r="E83" i="34"/>
  <c r="E84" i="34"/>
  <c r="E40" i="34"/>
  <c r="E41" i="34"/>
  <c r="F41" i="34"/>
  <c r="G41" i="34"/>
  <c r="E43" i="34"/>
  <c r="E44" i="34"/>
  <c r="E45" i="34"/>
  <c r="E46" i="34"/>
  <c r="E48" i="34"/>
  <c r="E49" i="34"/>
  <c r="E50" i="34"/>
  <c r="E51" i="34"/>
  <c r="E53" i="34"/>
  <c r="E54" i="34"/>
  <c r="E52" i="34" l="1"/>
  <c r="E81" i="34"/>
  <c r="E55" i="34"/>
  <c r="E76" i="34"/>
  <c r="E47" i="34"/>
  <c r="F92" i="1" l="1"/>
  <c r="F63" i="1"/>
  <c r="F34" i="1"/>
  <c r="F5" i="1"/>
  <c r="F92" i="20"/>
  <c r="F63" i="20"/>
  <c r="F34" i="20"/>
  <c r="F5" i="20"/>
  <c r="F92" i="31"/>
  <c r="F63" i="31"/>
  <c r="F34" i="31"/>
  <c r="F5" i="31"/>
  <c r="F92" i="32"/>
  <c r="F63" i="32"/>
  <c r="F34" i="32"/>
  <c r="F5" i="32"/>
  <c r="F92" i="33"/>
  <c r="F63" i="33"/>
  <c r="F34" i="33"/>
  <c r="F5" i="33"/>
  <c r="F92" i="34"/>
  <c r="F63" i="34"/>
  <c r="F34" i="34"/>
  <c r="F5" i="34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3"/>
  <c r="C63" i="33"/>
  <c r="C34" i="33"/>
  <c r="C92" i="34"/>
  <c r="C63" i="34"/>
  <c r="C34" i="34"/>
  <c r="C5" i="34"/>
  <c r="C5" i="33"/>
  <c r="C92" i="32"/>
  <c r="C63" i="32"/>
  <c r="C34" i="32"/>
  <c r="C5" i="32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2" i="20" s="1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E104" i="31"/>
  <c r="F104" i="31"/>
  <c r="F104" i="1" s="1"/>
  <c r="G104" i="31"/>
  <c r="G104" i="1" s="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E75" i="31"/>
  <c r="F75" i="31"/>
  <c r="E77" i="31"/>
  <c r="E78" i="31"/>
  <c r="E79" i="31"/>
  <c r="E80" i="31"/>
  <c r="E82" i="31"/>
  <c r="E83" i="31"/>
  <c r="E84" i="31"/>
  <c r="E40" i="31"/>
  <c r="E11" i="31" s="1"/>
  <c r="F40" i="31"/>
  <c r="E41" i="31"/>
  <c r="E12" i="31" s="1"/>
  <c r="F41" i="31"/>
  <c r="F12" i="31" s="1"/>
  <c r="G41" i="31"/>
  <c r="G12" i="31" s="1"/>
  <c r="E43" i="31"/>
  <c r="E14" i="31" s="1"/>
  <c r="E44" i="31"/>
  <c r="E15" i="31" s="1"/>
  <c r="E45" i="31"/>
  <c r="F45" i="31"/>
  <c r="E46" i="31"/>
  <c r="E17" i="31" s="1"/>
  <c r="F46" i="31"/>
  <c r="F17" i="31" s="1"/>
  <c r="G46" i="31"/>
  <c r="E48" i="31"/>
  <c r="E19" i="31" s="1"/>
  <c r="E49" i="31"/>
  <c r="E20" i="31" s="1"/>
  <c r="E50" i="31"/>
  <c r="E21" i="31" s="1"/>
  <c r="E51" i="31"/>
  <c r="E22" i="31" s="1"/>
  <c r="E53" i="31"/>
  <c r="E24" i="31" s="1"/>
  <c r="E54" i="31"/>
  <c r="E25" i="31" s="1"/>
  <c r="E55" i="31"/>
  <c r="E26" i="31" s="1"/>
  <c r="E98" i="32"/>
  <c r="F98" i="32"/>
  <c r="E99" i="32"/>
  <c r="F99" i="32"/>
  <c r="G99" i="32"/>
  <c r="E101" i="32"/>
  <c r="E113" i="32" s="1"/>
  <c r="E102" i="32"/>
  <c r="G102" i="32"/>
  <c r="E103" i="32"/>
  <c r="E104" i="32"/>
  <c r="E106" i="32"/>
  <c r="E107" i="32"/>
  <c r="E108" i="32"/>
  <c r="F108" i="32"/>
  <c r="E109" i="32"/>
  <c r="E111" i="32"/>
  <c r="E112" i="32"/>
  <c r="E69" i="32"/>
  <c r="G69" i="32"/>
  <c r="E70" i="32"/>
  <c r="F70" i="32"/>
  <c r="G70" i="32"/>
  <c r="E72" i="32"/>
  <c r="E73" i="32"/>
  <c r="E74" i="32"/>
  <c r="G74" i="32"/>
  <c r="E75" i="32"/>
  <c r="G75" i="32"/>
  <c r="E77" i="32"/>
  <c r="E78" i="32"/>
  <c r="E79" i="32"/>
  <c r="F79" i="32"/>
  <c r="E80" i="32"/>
  <c r="E82" i="32"/>
  <c r="E83" i="32"/>
  <c r="E84" i="32"/>
  <c r="E40" i="32"/>
  <c r="E41" i="32"/>
  <c r="F41" i="32"/>
  <c r="G41" i="32"/>
  <c r="E43" i="32"/>
  <c r="F43" i="32"/>
  <c r="E44" i="32"/>
  <c r="G44" i="32"/>
  <c r="E45" i="32"/>
  <c r="E46" i="32"/>
  <c r="G46" i="32"/>
  <c r="G17" i="32" s="1"/>
  <c r="E48" i="32"/>
  <c r="E49" i="32"/>
  <c r="E50" i="32"/>
  <c r="E51" i="32"/>
  <c r="E53" i="32"/>
  <c r="E54" i="32"/>
  <c r="E55" i="32"/>
  <c r="E98" i="33"/>
  <c r="E99" i="33"/>
  <c r="F99" i="33"/>
  <c r="G99" i="33"/>
  <c r="E101" i="33"/>
  <c r="E102" i="33"/>
  <c r="E103" i="33"/>
  <c r="E104" i="33"/>
  <c r="E106" i="33"/>
  <c r="G106" i="33"/>
  <c r="E107" i="33"/>
  <c r="E110" i="33" s="1"/>
  <c r="G107" i="33"/>
  <c r="E108" i="33"/>
  <c r="E109" i="33"/>
  <c r="G109" i="33"/>
  <c r="E111" i="33"/>
  <c r="E112" i="33"/>
  <c r="E113" i="33"/>
  <c r="E69" i="33"/>
  <c r="E70" i="33"/>
  <c r="F70" i="33"/>
  <c r="G70" i="33"/>
  <c r="E72" i="33"/>
  <c r="E84" i="33" s="1"/>
  <c r="E73" i="33"/>
  <c r="E74" i="33"/>
  <c r="F74" i="33"/>
  <c r="E75" i="33"/>
  <c r="E77" i="33"/>
  <c r="G77" i="33"/>
  <c r="E78" i="33"/>
  <c r="E79" i="33"/>
  <c r="E80" i="33"/>
  <c r="E82" i="33"/>
  <c r="E83" i="33"/>
  <c r="E40" i="33"/>
  <c r="F40" i="33"/>
  <c r="E41" i="33"/>
  <c r="F41" i="33"/>
  <c r="G41" i="33"/>
  <c r="E43" i="33"/>
  <c r="E44" i="33"/>
  <c r="E45" i="33"/>
  <c r="F45" i="33"/>
  <c r="E46" i="33"/>
  <c r="E48" i="33"/>
  <c r="G48" i="33"/>
  <c r="E49" i="33"/>
  <c r="E52" i="33" s="1"/>
  <c r="E50" i="33"/>
  <c r="G50" i="33"/>
  <c r="E51" i="33"/>
  <c r="E53" i="33"/>
  <c r="E54" i="33"/>
  <c r="E98" i="34"/>
  <c r="G98" i="34"/>
  <c r="E99" i="34"/>
  <c r="F99" i="34"/>
  <c r="G99" i="34"/>
  <c r="E101" i="34"/>
  <c r="F101" i="34"/>
  <c r="G101" i="34"/>
  <c r="E102" i="34"/>
  <c r="E103" i="34"/>
  <c r="E105" i="34" s="1"/>
  <c r="F103" i="34"/>
  <c r="E104" i="34"/>
  <c r="E106" i="34"/>
  <c r="E107" i="34"/>
  <c r="F107" i="34"/>
  <c r="E108" i="34"/>
  <c r="E109" i="34"/>
  <c r="E111" i="34"/>
  <c r="E112" i="34"/>
  <c r="G112" i="34"/>
  <c r="F112" i="34"/>
  <c r="G111" i="34"/>
  <c r="F111" i="34"/>
  <c r="G112" i="33"/>
  <c r="F112" i="33"/>
  <c r="G111" i="33"/>
  <c r="F111" i="33"/>
  <c r="G112" i="32"/>
  <c r="F112" i="32"/>
  <c r="G111" i="32"/>
  <c r="F111" i="32"/>
  <c r="G112" i="31"/>
  <c r="F112" i="31"/>
  <c r="G111" i="31"/>
  <c r="F111" i="31"/>
  <c r="G112" i="20"/>
  <c r="F112" i="20"/>
  <c r="G111" i="20"/>
  <c r="F111" i="20"/>
  <c r="G83" i="34"/>
  <c r="F83" i="34"/>
  <c r="G82" i="34"/>
  <c r="F82" i="34"/>
  <c r="G83" i="33"/>
  <c r="F83" i="33"/>
  <c r="G82" i="33"/>
  <c r="F82" i="33"/>
  <c r="G83" i="32"/>
  <c r="F83" i="32"/>
  <c r="G82" i="32"/>
  <c r="F82" i="32"/>
  <c r="G83" i="31"/>
  <c r="F83" i="31"/>
  <c r="G82" i="31"/>
  <c r="F82" i="31"/>
  <c r="G83" i="20"/>
  <c r="F83" i="20"/>
  <c r="G82" i="20"/>
  <c r="F82" i="20"/>
  <c r="F54" i="34"/>
  <c r="F25" i="34" s="1"/>
  <c r="G53" i="34"/>
  <c r="G24" i="34" s="1"/>
  <c r="F53" i="34"/>
  <c r="F24" i="34" s="1"/>
  <c r="G54" i="33"/>
  <c r="G25" i="33" s="1"/>
  <c r="F54" i="33"/>
  <c r="F25" i="33" s="1"/>
  <c r="G53" i="33"/>
  <c r="G24" i="33" s="1"/>
  <c r="F53" i="33"/>
  <c r="F24" i="33" s="1"/>
  <c r="G54" i="32"/>
  <c r="G25" i="32" s="1"/>
  <c r="F54" i="32"/>
  <c r="F25" i="32" s="1"/>
  <c r="G53" i="32"/>
  <c r="G24" i="32" s="1"/>
  <c r="F53" i="32"/>
  <c r="F24" i="32" s="1"/>
  <c r="G54" i="31"/>
  <c r="G25" i="31" s="1"/>
  <c r="F54" i="31"/>
  <c r="F25" i="31" s="1"/>
  <c r="G53" i="31"/>
  <c r="G24" i="31" s="1"/>
  <c r="F53" i="31"/>
  <c r="G54" i="20"/>
  <c r="F54" i="20"/>
  <c r="G53" i="20"/>
  <c r="F53" i="20"/>
  <c r="G109" i="34"/>
  <c r="F109" i="34"/>
  <c r="G108" i="34"/>
  <c r="F108" i="34"/>
  <c r="F109" i="33"/>
  <c r="G108" i="33"/>
  <c r="F108" i="33"/>
  <c r="G109" i="32"/>
  <c r="F109" i="32"/>
  <c r="G108" i="32"/>
  <c r="F109" i="31"/>
  <c r="G108" i="31"/>
  <c r="F108" i="31"/>
  <c r="G109" i="20"/>
  <c r="F109" i="20"/>
  <c r="G108" i="20"/>
  <c r="G80" i="34"/>
  <c r="F80" i="34"/>
  <c r="G79" i="34"/>
  <c r="F79" i="34"/>
  <c r="G80" i="33"/>
  <c r="F80" i="33"/>
  <c r="G79" i="33"/>
  <c r="F79" i="33"/>
  <c r="G80" i="32"/>
  <c r="F80" i="32"/>
  <c r="G79" i="32"/>
  <c r="G80" i="31"/>
  <c r="F80" i="31"/>
  <c r="G79" i="31"/>
  <c r="F79" i="31"/>
  <c r="G80" i="20"/>
  <c r="F80" i="20"/>
  <c r="G79" i="20"/>
  <c r="G51" i="34"/>
  <c r="F51" i="34"/>
  <c r="G50" i="34"/>
  <c r="F50" i="34"/>
  <c r="G51" i="33"/>
  <c r="F51" i="33"/>
  <c r="F50" i="33"/>
  <c r="G51" i="32"/>
  <c r="F51" i="32"/>
  <c r="G50" i="32"/>
  <c r="F50" i="32"/>
  <c r="G51" i="31"/>
  <c r="G22" i="31" s="1"/>
  <c r="F51" i="31"/>
  <c r="F22" i="31" s="1"/>
  <c r="G50" i="31"/>
  <c r="F50" i="31"/>
  <c r="G51" i="20"/>
  <c r="F51" i="20"/>
  <c r="G50" i="20"/>
  <c r="F50" i="20"/>
  <c r="G107" i="34"/>
  <c r="G106" i="34"/>
  <c r="F106" i="34"/>
  <c r="F107" i="33"/>
  <c r="F106" i="33"/>
  <c r="G107" i="32"/>
  <c r="F107" i="32"/>
  <c r="G106" i="32"/>
  <c r="F106" i="32"/>
  <c r="F107" i="31"/>
  <c r="G106" i="31"/>
  <c r="F106" i="31"/>
  <c r="G107" i="20"/>
  <c r="F107" i="20"/>
  <c r="G106" i="20"/>
  <c r="F106" i="20"/>
  <c r="G78" i="34"/>
  <c r="F78" i="34"/>
  <c r="G77" i="34"/>
  <c r="F77" i="34"/>
  <c r="G78" i="33"/>
  <c r="F78" i="33"/>
  <c r="F77" i="33"/>
  <c r="G78" i="32"/>
  <c r="F78" i="32"/>
  <c r="G77" i="32"/>
  <c r="F77" i="32"/>
  <c r="G78" i="31"/>
  <c r="F78" i="31"/>
  <c r="G77" i="31"/>
  <c r="F77" i="31"/>
  <c r="G78" i="20"/>
  <c r="G77" i="20"/>
  <c r="F77" i="20"/>
  <c r="G49" i="34"/>
  <c r="F49" i="34"/>
  <c r="G48" i="34"/>
  <c r="F48" i="34"/>
  <c r="G49" i="33"/>
  <c r="F49" i="33"/>
  <c r="F48" i="33"/>
  <c r="G49" i="32"/>
  <c r="F49" i="32"/>
  <c r="G48" i="32"/>
  <c r="F48" i="32"/>
  <c r="G49" i="31"/>
  <c r="G20" i="31" s="1"/>
  <c r="F49" i="31"/>
  <c r="G48" i="31"/>
  <c r="F48" i="31"/>
  <c r="G49" i="20"/>
  <c r="F49" i="20"/>
  <c r="G48" i="20"/>
  <c r="F48" i="20"/>
  <c r="G104" i="34"/>
  <c r="F104" i="34"/>
  <c r="G103" i="34"/>
  <c r="G104" i="33"/>
  <c r="F104" i="33"/>
  <c r="G103" i="33"/>
  <c r="F103" i="33"/>
  <c r="G104" i="32"/>
  <c r="F104" i="32"/>
  <c r="G103" i="32"/>
  <c r="F103" i="32"/>
  <c r="F103" i="31"/>
  <c r="F103" i="1" s="1"/>
  <c r="G104" i="20"/>
  <c r="F104" i="20"/>
  <c r="G103" i="20"/>
  <c r="F103" i="20"/>
  <c r="G75" i="34"/>
  <c r="F75" i="34"/>
  <c r="G74" i="34"/>
  <c r="F74" i="34"/>
  <c r="G75" i="33"/>
  <c r="F75" i="33"/>
  <c r="F75" i="1" s="1"/>
  <c r="G74" i="33"/>
  <c r="F75" i="32"/>
  <c r="F74" i="32"/>
  <c r="G75" i="31"/>
  <c r="G75" i="1" s="1"/>
  <c r="G74" i="31"/>
  <c r="G74" i="1" s="1"/>
  <c r="G75" i="20"/>
  <c r="F75" i="20"/>
  <c r="G74" i="20"/>
  <c r="F74" i="20"/>
  <c r="G46" i="34"/>
  <c r="G17" i="34" s="1"/>
  <c r="F46" i="34"/>
  <c r="F17" i="34" s="1"/>
  <c r="G45" i="34"/>
  <c r="G16" i="34" s="1"/>
  <c r="F45" i="34"/>
  <c r="F16" i="34" s="1"/>
  <c r="G46" i="33"/>
  <c r="G17" i="33" s="1"/>
  <c r="F46" i="33"/>
  <c r="G45" i="33"/>
  <c r="F46" i="32"/>
  <c r="F17" i="32" s="1"/>
  <c r="G45" i="32"/>
  <c r="G16" i="32" s="1"/>
  <c r="F45" i="32"/>
  <c r="F16" i="32" s="1"/>
  <c r="G45" i="31"/>
  <c r="G46" i="20"/>
  <c r="F46" i="20"/>
  <c r="G45" i="20"/>
  <c r="G16" i="20" s="1"/>
  <c r="F45" i="20"/>
  <c r="F16" i="20" s="1"/>
  <c r="G102" i="34"/>
  <c r="F102" i="34"/>
  <c r="G102" i="33"/>
  <c r="F102" i="33"/>
  <c r="G101" i="33"/>
  <c r="F101" i="33"/>
  <c r="F102" i="32"/>
  <c r="G101" i="32"/>
  <c r="F101" i="32"/>
  <c r="G102" i="31"/>
  <c r="F102" i="31"/>
  <c r="F101" i="31"/>
  <c r="G102" i="20"/>
  <c r="F102" i="20"/>
  <c r="G101" i="20"/>
  <c r="F101" i="20"/>
  <c r="G73" i="34"/>
  <c r="F73" i="34"/>
  <c r="G72" i="34"/>
  <c r="F72" i="34"/>
  <c r="G73" i="33"/>
  <c r="F73" i="33"/>
  <c r="G72" i="33"/>
  <c r="F72" i="33"/>
  <c r="G73" i="32"/>
  <c r="F73" i="32"/>
  <c r="G72" i="32"/>
  <c r="F72" i="32"/>
  <c r="G73" i="31"/>
  <c r="F73" i="31"/>
  <c r="G72" i="31"/>
  <c r="F72" i="31"/>
  <c r="G73" i="20"/>
  <c r="F73" i="20"/>
  <c r="G72" i="20"/>
  <c r="G44" i="34"/>
  <c r="F44" i="34"/>
  <c r="G43" i="34"/>
  <c r="F43" i="34"/>
  <c r="G44" i="33"/>
  <c r="F44" i="33"/>
  <c r="G43" i="33"/>
  <c r="F43" i="33"/>
  <c r="F44" i="32"/>
  <c r="G43" i="32"/>
  <c r="G44" i="31"/>
  <c r="F44" i="31"/>
  <c r="G43" i="31"/>
  <c r="G14" i="31" s="1"/>
  <c r="F43" i="31"/>
  <c r="F14" i="31" s="1"/>
  <c r="G44" i="20"/>
  <c r="F44" i="20"/>
  <c r="G43" i="20"/>
  <c r="F98" i="34"/>
  <c r="G98" i="33"/>
  <c r="F98" i="33"/>
  <c r="G98" i="32"/>
  <c r="G98" i="31"/>
  <c r="F98" i="31"/>
  <c r="G99" i="20"/>
  <c r="F99" i="20"/>
  <c r="G98" i="20"/>
  <c r="F98" i="20"/>
  <c r="G69" i="34"/>
  <c r="F69" i="34"/>
  <c r="G69" i="33"/>
  <c r="F69" i="33"/>
  <c r="F69" i="32"/>
  <c r="G69" i="31"/>
  <c r="F69" i="31"/>
  <c r="F70" i="20"/>
  <c r="G69" i="20"/>
  <c r="G40" i="34"/>
  <c r="F40" i="34"/>
  <c r="G40" i="33"/>
  <c r="G40" i="32"/>
  <c r="F40" i="32"/>
  <c r="G40" i="31"/>
  <c r="G11" i="31" s="1"/>
  <c r="G41" i="20"/>
  <c r="F41" i="20"/>
  <c r="G40" i="20"/>
  <c r="F40" i="20"/>
  <c r="G39" i="34"/>
  <c r="F39" i="34"/>
  <c r="E39" i="34"/>
  <c r="G38" i="34"/>
  <c r="F38" i="34"/>
  <c r="E38" i="34"/>
  <c r="G39" i="33"/>
  <c r="F39" i="33"/>
  <c r="E39" i="33"/>
  <c r="G38" i="33"/>
  <c r="F38" i="33"/>
  <c r="E38" i="33"/>
  <c r="G39" i="32"/>
  <c r="F39" i="32"/>
  <c r="E39" i="32"/>
  <c r="G38" i="32"/>
  <c r="F38" i="32"/>
  <c r="E38" i="32"/>
  <c r="G39" i="31"/>
  <c r="F39" i="31"/>
  <c r="E39" i="31"/>
  <c r="G38" i="31"/>
  <c r="F38" i="31"/>
  <c r="E38" i="31"/>
  <c r="G39" i="20"/>
  <c r="F39" i="20"/>
  <c r="E39" i="20"/>
  <c r="G38" i="20"/>
  <c r="F38" i="20"/>
  <c r="E38" i="20"/>
  <c r="G68" i="34"/>
  <c r="F68" i="34"/>
  <c r="E68" i="34"/>
  <c r="G67" i="34"/>
  <c r="F67" i="34"/>
  <c r="E67" i="34"/>
  <c r="G68" i="33"/>
  <c r="F68" i="33"/>
  <c r="E68" i="33"/>
  <c r="G67" i="33"/>
  <c r="F67" i="33"/>
  <c r="E67" i="33"/>
  <c r="G68" i="32"/>
  <c r="F68" i="32"/>
  <c r="E68" i="32"/>
  <c r="G67" i="32"/>
  <c r="F67" i="32"/>
  <c r="E67" i="32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4"/>
  <c r="F97" i="34"/>
  <c r="E97" i="34"/>
  <c r="G96" i="34"/>
  <c r="F96" i="34"/>
  <c r="E96" i="34"/>
  <c r="G97" i="33"/>
  <c r="F97" i="33"/>
  <c r="E97" i="33"/>
  <c r="G96" i="33"/>
  <c r="F96" i="33"/>
  <c r="E96" i="33"/>
  <c r="G97" i="32"/>
  <c r="F97" i="32"/>
  <c r="E97" i="32"/>
  <c r="G96" i="32"/>
  <c r="F96" i="32"/>
  <c r="E96" i="32"/>
  <c r="G97" i="31"/>
  <c r="F97" i="31"/>
  <c r="E97" i="31"/>
  <c r="G96" i="31"/>
  <c r="F96" i="31"/>
  <c r="E96" i="31"/>
  <c r="G97" i="20"/>
  <c r="F97" i="20"/>
  <c r="E97" i="20"/>
  <c r="G96" i="20"/>
  <c r="F96" i="20"/>
  <c r="E96" i="20"/>
  <c r="G37" i="34"/>
  <c r="F37" i="34"/>
  <c r="E37" i="34"/>
  <c r="G37" i="33"/>
  <c r="F37" i="33"/>
  <c r="E37" i="33"/>
  <c r="G37" i="32"/>
  <c r="F37" i="32"/>
  <c r="E37" i="32"/>
  <c r="G37" i="31"/>
  <c r="G8" i="31" s="1"/>
  <c r="F37" i="31"/>
  <c r="E37" i="31"/>
  <c r="G37" i="20"/>
  <c r="F37" i="20"/>
  <c r="E37" i="20"/>
  <c r="G66" i="34"/>
  <c r="F66" i="34"/>
  <c r="E66" i="34"/>
  <c r="G66" i="33"/>
  <c r="F66" i="33"/>
  <c r="E66" i="33"/>
  <c r="G66" i="32"/>
  <c r="F66" i="32"/>
  <c r="E66" i="32"/>
  <c r="G66" i="31"/>
  <c r="F66" i="31"/>
  <c r="E66" i="31"/>
  <c r="G66" i="20"/>
  <c r="F66" i="20"/>
  <c r="E66" i="20"/>
  <c r="G95" i="34"/>
  <c r="F95" i="34"/>
  <c r="E95" i="34"/>
  <c r="G95" i="33"/>
  <c r="F95" i="33"/>
  <c r="E95" i="33"/>
  <c r="G95" i="32"/>
  <c r="F95" i="32"/>
  <c r="E95" i="32"/>
  <c r="G95" i="31"/>
  <c r="F95" i="31"/>
  <c r="E95" i="31"/>
  <c r="G95" i="20"/>
  <c r="F95" i="20"/>
  <c r="E95" i="20"/>
  <c r="G36" i="34"/>
  <c r="F36" i="34"/>
  <c r="E36" i="34"/>
  <c r="G36" i="33"/>
  <c r="F36" i="33"/>
  <c r="E36" i="33"/>
  <c r="G36" i="32"/>
  <c r="F36" i="32"/>
  <c r="E36" i="32"/>
  <c r="G36" i="31"/>
  <c r="F36" i="31"/>
  <c r="E36" i="31"/>
  <c r="G36" i="20"/>
  <c r="F36" i="20"/>
  <c r="E36" i="20"/>
  <c r="G65" i="34"/>
  <c r="F65" i="34"/>
  <c r="E65" i="34"/>
  <c r="G65" i="33"/>
  <c r="F65" i="33"/>
  <c r="E65" i="33"/>
  <c r="G65" i="32"/>
  <c r="F65" i="32"/>
  <c r="E65" i="32"/>
  <c r="G65" i="31"/>
  <c r="F65" i="31"/>
  <c r="E65" i="31"/>
  <c r="G65" i="20"/>
  <c r="F65" i="20"/>
  <c r="E65" i="20"/>
  <c r="G94" i="34"/>
  <c r="F94" i="34"/>
  <c r="E94" i="34"/>
  <c r="G94" i="33"/>
  <c r="F94" i="33"/>
  <c r="E94" i="33"/>
  <c r="G94" i="32"/>
  <c r="F94" i="32"/>
  <c r="E94" i="32"/>
  <c r="G94" i="31"/>
  <c r="F94" i="31"/>
  <c r="E94" i="31"/>
  <c r="G94" i="20"/>
  <c r="F94" i="20"/>
  <c r="E94" i="20"/>
  <c r="G53" i="1" l="1"/>
  <c r="G24" i="1" s="1"/>
  <c r="G24" i="20"/>
  <c r="F24" i="20"/>
  <c r="F53" i="1"/>
  <c r="F24" i="1" s="1"/>
  <c r="G25" i="20"/>
  <c r="G54" i="1"/>
  <c r="G25" i="1" s="1"/>
  <c r="F54" i="1"/>
  <c r="F25" i="1" s="1"/>
  <c r="F25" i="20"/>
  <c r="F17" i="33"/>
  <c r="G16" i="33"/>
  <c r="G103" i="1"/>
  <c r="F74" i="1"/>
  <c r="F16" i="33"/>
  <c r="G46" i="1"/>
  <c r="G17" i="1" s="1"/>
  <c r="G17" i="20"/>
  <c r="F46" i="1"/>
  <c r="F17" i="1" s="1"/>
  <c r="F17" i="20"/>
  <c r="F45" i="1"/>
  <c r="G16" i="31"/>
  <c r="G45" i="1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G54" i="34"/>
  <c r="G25" i="34" s="1"/>
  <c r="E52" i="32"/>
  <c r="F81" i="34"/>
  <c r="F52" i="34"/>
  <c r="E110" i="34"/>
  <c r="E81" i="33"/>
  <c r="E81" i="32"/>
  <c r="E110" i="32"/>
  <c r="E81" i="31"/>
  <c r="E52" i="31"/>
  <c r="E110" i="31"/>
  <c r="E81" i="20"/>
  <c r="E110" i="20"/>
  <c r="G110" i="34"/>
  <c r="F110" i="34"/>
  <c r="G52" i="34"/>
  <c r="G81" i="34"/>
  <c r="F52" i="33"/>
  <c r="G81" i="33"/>
  <c r="F81" i="33"/>
  <c r="G110" i="33"/>
  <c r="F110" i="33"/>
  <c r="F81" i="32"/>
  <c r="G110" i="32"/>
  <c r="F52" i="32"/>
  <c r="G81" i="32"/>
  <c r="F110" i="32"/>
  <c r="G81" i="31"/>
  <c r="F81" i="31"/>
  <c r="G110" i="31"/>
  <c r="F110" i="31"/>
  <c r="F52" i="31"/>
  <c r="F23" i="31" s="1"/>
  <c r="G52" i="20"/>
  <c r="F52" i="20"/>
  <c r="F110" i="20"/>
  <c r="F81" i="20"/>
  <c r="G110" i="20"/>
  <c r="E105" i="33"/>
  <c r="E76" i="32"/>
  <c r="E47" i="32"/>
  <c r="E76" i="31"/>
  <c r="E113" i="34"/>
  <c r="E55" i="33"/>
  <c r="E47" i="33"/>
  <c r="E76" i="33"/>
  <c r="E105" i="32"/>
  <c r="E105" i="31"/>
  <c r="E84" i="20"/>
  <c r="E76" i="20"/>
  <c r="E113" i="20"/>
  <c r="E105" i="20"/>
  <c r="E47" i="20"/>
  <c r="F113" i="34"/>
  <c r="F105" i="34"/>
  <c r="G105" i="34"/>
  <c r="F55" i="34"/>
  <c r="F47" i="34"/>
  <c r="F18" i="34" s="1"/>
  <c r="F84" i="34"/>
  <c r="F76" i="34"/>
  <c r="G113" i="34"/>
  <c r="G55" i="34"/>
  <c r="G47" i="34"/>
  <c r="G18" i="34" s="1"/>
  <c r="G76" i="34"/>
  <c r="G84" i="34"/>
  <c r="F55" i="33"/>
  <c r="F84" i="33"/>
  <c r="F113" i="33"/>
  <c r="G55" i="33"/>
  <c r="G47" i="33"/>
  <c r="G76" i="33"/>
  <c r="G84" i="33"/>
  <c r="G105" i="33"/>
  <c r="G113" i="33"/>
  <c r="F76" i="33"/>
  <c r="F105" i="33"/>
  <c r="F84" i="32"/>
  <c r="F113" i="32"/>
  <c r="F55" i="32"/>
  <c r="G55" i="32"/>
  <c r="G47" i="32"/>
  <c r="G18" i="32" s="1"/>
  <c r="G76" i="32"/>
  <c r="G84" i="32"/>
  <c r="G105" i="32"/>
  <c r="G113" i="32"/>
  <c r="F105" i="32"/>
  <c r="F76" i="32"/>
  <c r="F84" i="31"/>
  <c r="F113" i="31"/>
  <c r="F55" i="31"/>
  <c r="F26" i="31" s="1"/>
  <c r="G47" i="31"/>
  <c r="G55" i="31"/>
  <c r="G26" i="31" s="1"/>
  <c r="G84" i="31"/>
  <c r="G76" i="31"/>
  <c r="G76" i="1" s="1"/>
  <c r="F105" i="31"/>
  <c r="G113" i="31"/>
  <c r="F76" i="31"/>
  <c r="G105" i="31"/>
  <c r="G105" i="1" s="1"/>
  <c r="F55" i="20"/>
  <c r="F47" i="20"/>
  <c r="F18" i="20" s="1"/>
  <c r="F76" i="20"/>
  <c r="F113" i="20"/>
  <c r="G55" i="20"/>
  <c r="G47" i="20"/>
  <c r="G18" i="20" s="1"/>
  <c r="G84" i="20"/>
  <c r="G76" i="20"/>
  <c r="G113" i="20"/>
  <c r="G105" i="20"/>
  <c r="F84" i="20"/>
  <c r="F105" i="20"/>
  <c r="F100" i="34"/>
  <c r="E42" i="34"/>
  <c r="E56" i="34" s="1"/>
  <c r="E57" i="34" s="1"/>
  <c r="E71" i="34"/>
  <c r="E85" i="34" s="1"/>
  <c r="E86" i="34" s="1"/>
  <c r="F42" i="34"/>
  <c r="F71" i="34"/>
  <c r="F100" i="33"/>
  <c r="F100" i="32"/>
  <c r="F100" i="31"/>
  <c r="F42" i="31"/>
  <c r="F42" i="32"/>
  <c r="G42" i="32"/>
  <c r="G42" i="31"/>
  <c r="G13" i="31" s="1"/>
  <c r="G100" i="31"/>
  <c r="G100" i="33"/>
  <c r="G71" i="32"/>
  <c r="F42" i="33"/>
  <c r="F71" i="32"/>
  <c r="E71" i="32"/>
  <c r="E85" i="32" s="1"/>
  <c r="E86" i="32" s="1"/>
  <c r="G100" i="34"/>
  <c r="E100" i="34"/>
  <c r="G100" i="32"/>
  <c r="G114" i="32" s="1"/>
  <c r="E100" i="32"/>
  <c r="G71" i="31"/>
  <c r="F71" i="31"/>
  <c r="E71" i="31"/>
  <c r="G71" i="34"/>
  <c r="E100" i="33"/>
  <c r="E114" i="33" s="1"/>
  <c r="E115" i="33" s="1"/>
  <c r="G42" i="34"/>
  <c r="G42" i="33"/>
  <c r="G71" i="33"/>
  <c r="F71" i="33"/>
  <c r="F85" i="33" s="1"/>
  <c r="F86" i="33" s="1"/>
  <c r="E71" i="33"/>
  <c r="E100" i="31"/>
  <c r="F100" i="20"/>
  <c r="G100" i="20"/>
  <c r="E100" i="20"/>
  <c r="F71" i="20"/>
  <c r="G71" i="20"/>
  <c r="G42" i="20"/>
  <c r="F42" i="20"/>
  <c r="E42" i="20"/>
  <c r="E56" i="20" s="1"/>
  <c r="G81" i="20"/>
  <c r="E71" i="20"/>
  <c r="G52" i="31"/>
  <c r="G23" i="31" s="1"/>
  <c r="F47" i="31"/>
  <c r="E42" i="31"/>
  <c r="E13" i="31" s="1"/>
  <c r="G52" i="32"/>
  <c r="F47" i="32"/>
  <c r="F18" i="32" s="1"/>
  <c r="E42" i="32"/>
  <c r="G52" i="33"/>
  <c r="F47" i="33"/>
  <c r="E42" i="33"/>
  <c r="C91" i="1"/>
  <c r="C62" i="1"/>
  <c r="C33" i="1"/>
  <c r="C4" i="1"/>
  <c r="G16" i="1" l="1"/>
  <c r="F105" i="1"/>
  <c r="F16" i="1"/>
  <c r="G18" i="33"/>
  <c r="F18" i="33"/>
  <c r="F76" i="1"/>
  <c r="G47" i="1"/>
  <c r="G18" i="1" s="1"/>
  <c r="F18" i="31"/>
  <c r="F47" i="1"/>
  <c r="G18" i="31"/>
  <c r="E18" i="31"/>
  <c r="F13" i="31"/>
  <c r="E23" i="31"/>
  <c r="F85" i="34"/>
  <c r="F86" i="34" s="1"/>
  <c r="E85" i="31"/>
  <c r="E86" i="31" s="1"/>
  <c r="E85" i="33"/>
  <c r="E86" i="33" s="1"/>
  <c r="E114" i="34"/>
  <c r="E115" i="34" s="1"/>
  <c r="F56" i="34"/>
  <c r="F114" i="31"/>
  <c r="G114" i="33"/>
  <c r="G115" i="33" s="1"/>
  <c r="G114" i="31"/>
  <c r="G56" i="20"/>
  <c r="G85" i="32"/>
  <c r="G86" i="32" s="1"/>
  <c r="E114" i="32"/>
  <c r="E115" i="32" s="1"/>
  <c r="E114" i="31"/>
  <c r="E115" i="31" s="1"/>
  <c r="F114" i="34"/>
  <c r="G114" i="34"/>
  <c r="G115" i="34" s="1"/>
  <c r="F114" i="33"/>
  <c r="F115" i="33" s="1"/>
  <c r="G56" i="33"/>
  <c r="F114" i="32"/>
  <c r="F115" i="32" s="1"/>
  <c r="F85" i="32"/>
  <c r="F86" i="32" s="1"/>
  <c r="F56" i="32"/>
  <c r="F85" i="31"/>
  <c r="F56" i="31"/>
  <c r="F85" i="20"/>
  <c r="F86" i="20" s="1"/>
  <c r="G114" i="20"/>
  <c r="G115" i="32"/>
  <c r="F56" i="33"/>
  <c r="G56" i="34"/>
  <c r="G27" i="34" s="1"/>
  <c r="G85" i="34"/>
  <c r="G85" i="31"/>
  <c r="F114" i="20"/>
  <c r="G85" i="33"/>
  <c r="E114" i="20"/>
  <c r="E85" i="20"/>
  <c r="F56" i="20"/>
  <c r="G85" i="20"/>
  <c r="E57" i="20"/>
  <c r="E56" i="31"/>
  <c r="E27" i="31" s="1"/>
  <c r="G56" i="31"/>
  <c r="E56" i="32"/>
  <c r="G56" i="32"/>
  <c r="G27" i="32" s="1"/>
  <c r="E56" i="33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C91" i="32"/>
  <c r="C90" i="32"/>
  <c r="C89" i="32"/>
  <c r="C62" i="32"/>
  <c r="C61" i="32"/>
  <c r="C60" i="32"/>
  <c r="C33" i="32"/>
  <c r="C32" i="32"/>
  <c r="C31" i="32"/>
  <c r="C4" i="32"/>
  <c r="C3" i="32"/>
  <c r="C2" i="32"/>
  <c r="C91" i="34"/>
  <c r="C90" i="34"/>
  <c r="C89" i="34"/>
  <c r="C62" i="34"/>
  <c r="C61" i="34"/>
  <c r="C60" i="34"/>
  <c r="C33" i="34"/>
  <c r="C32" i="34"/>
  <c r="C31" i="34"/>
  <c r="C4" i="34"/>
  <c r="C3" i="34"/>
  <c r="C2" i="34"/>
  <c r="X83" i="19"/>
  <c r="N83" i="19"/>
  <c r="D83" i="19"/>
  <c r="X63" i="19"/>
  <c r="N63" i="19"/>
  <c r="D63" i="19"/>
  <c r="X43" i="19"/>
  <c r="N43" i="19"/>
  <c r="D43" i="19"/>
  <c r="X23" i="19"/>
  <c r="N23" i="19"/>
  <c r="D23" i="19"/>
  <c r="X3" i="19"/>
  <c r="N3" i="19"/>
  <c r="D3" i="19"/>
  <c r="X95" i="16"/>
  <c r="N95" i="16"/>
  <c r="D95" i="16"/>
  <c r="X72" i="16"/>
  <c r="N72" i="16"/>
  <c r="D72" i="16"/>
  <c r="X49" i="16"/>
  <c r="N49" i="16"/>
  <c r="D49" i="16"/>
  <c r="X26" i="16"/>
  <c r="N26" i="16"/>
  <c r="D26" i="16"/>
  <c r="X3" i="16"/>
  <c r="N3" i="16"/>
  <c r="D3" i="16"/>
  <c r="X95" i="15"/>
  <c r="N95" i="15"/>
  <c r="D95" i="15"/>
  <c r="X72" i="15"/>
  <c r="N72" i="15"/>
  <c r="D72" i="15"/>
  <c r="X49" i="15"/>
  <c r="N49" i="15"/>
  <c r="D49" i="15"/>
  <c r="X26" i="15"/>
  <c r="N26" i="15"/>
  <c r="D26" i="15"/>
  <c r="X3" i="15"/>
  <c r="N3" i="15"/>
  <c r="D3" i="15"/>
  <c r="X95" i="30"/>
  <c r="N95" i="30"/>
  <c r="D95" i="30"/>
  <c r="X72" i="30"/>
  <c r="N72" i="30"/>
  <c r="D72" i="30"/>
  <c r="X49" i="30"/>
  <c r="N49" i="30"/>
  <c r="D49" i="30"/>
  <c r="X26" i="30"/>
  <c r="N26" i="30"/>
  <c r="D26" i="30"/>
  <c r="X3" i="30"/>
  <c r="N3" i="30"/>
  <c r="D3" i="30"/>
  <c r="X95" i="14"/>
  <c r="N95" i="14"/>
  <c r="D95" i="14"/>
  <c r="X72" i="14"/>
  <c r="N72" i="14"/>
  <c r="D72" i="14"/>
  <c r="X49" i="14"/>
  <c r="N49" i="14"/>
  <c r="D49" i="14"/>
  <c r="X26" i="14"/>
  <c r="N26" i="14"/>
  <c r="D26" i="14"/>
  <c r="X3" i="14"/>
  <c r="N3" i="14"/>
  <c r="D3" i="14"/>
  <c r="X71" i="13"/>
  <c r="N71" i="13"/>
  <c r="D71" i="13"/>
  <c r="X54" i="13"/>
  <c r="N54" i="13"/>
  <c r="D54" i="13"/>
  <c r="X37" i="13"/>
  <c r="N37" i="13"/>
  <c r="D37" i="13"/>
  <c r="X20" i="13"/>
  <c r="N20" i="13"/>
  <c r="D20" i="13"/>
  <c r="X3" i="13"/>
  <c r="N3" i="13"/>
  <c r="D3" i="13"/>
  <c r="V95" i="11"/>
  <c r="L95" i="11"/>
  <c r="B95" i="11"/>
  <c r="V72" i="11"/>
  <c r="L72" i="11"/>
  <c r="B72" i="11"/>
  <c r="V49" i="11"/>
  <c r="L49" i="11"/>
  <c r="B49" i="11"/>
  <c r="V26" i="11"/>
  <c r="L26" i="11"/>
  <c r="B26" i="11"/>
  <c r="V3" i="11"/>
  <c r="L3" i="11"/>
  <c r="B3" i="11"/>
  <c r="V55" i="10"/>
  <c r="L55" i="10"/>
  <c r="B55" i="10"/>
  <c r="V42" i="10"/>
  <c r="L42" i="10"/>
  <c r="B42" i="10"/>
  <c r="V29" i="10"/>
  <c r="L29" i="10"/>
  <c r="B29" i="10"/>
  <c r="V16" i="10"/>
  <c r="L16" i="10"/>
  <c r="B16" i="10"/>
  <c r="V3" i="10"/>
  <c r="L3" i="10"/>
  <c r="B3" i="10"/>
  <c r="V55" i="8"/>
  <c r="L55" i="8"/>
  <c r="B55" i="8"/>
  <c r="V42" i="8"/>
  <c r="L42" i="8"/>
  <c r="B42" i="8"/>
  <c r="V29" i="8"/>
  <c r="L29" i="8"/>
  <c r="B29" i="8"/>
  <c r="V16" i="8"/>
  <c r="L16" i="8"/>
  <c r="B16" i="8"/>
  <c r="V3" i="8"/>
  <c r="L3" i="8"/>
  <c r="B3" i="8"/>
  <c r="F57" i="34" l="1"/>
  <c r="F28" i="34" s="1"/>
  <c r="F27" i="34"/>
  <c r="G85" i="1"/>
  <c r="F18" i="1"/>
  <c r="G57" i="33"/>
  <c r="G27" i="33"/>
  <c r="F57" i="33"/>
  <c r="F28" i="33" s="1"/>
  <c r="F27" i="33"/>
  <c r="F57" i="32"/>
  <c r="F28" i="32" s="1"/>
  <c r="F27" i="32"/>
  <c r="G57" i="20"/>
  <c r="G28" i="20" s="1"/>
  <c r="G27" i="20"/>
  <c r="F57" i="20"/>
  <c r="F28" i="20" s="1"/>
  <c r="F27" i="20"/>
  <c r="F56" i="1"/>
  <c r="G115" i="31"/>
  <c r="G115" i="1" s="1"/>
  <c r="G7" i="37" s="1"/>
  <c r="M14" i="37" s="1"/>
  <c r="G114" i="1"/>
  <c r="F115" i="31"/>
  <c r="F115" i="1" s="1"/>
  <c r="F7" i="37" s="1"/>
  <c r="M13" i="37" s="1"/>
  <c r="F114" i="1"/>
  <c r="F86" i="31"/>
  <c r="F86" i="1" s="1"/>
  <c r="F6" i="37" s="1"/>
  <c r="L13" i="37" s="1"/>
  <c r="F85" i="1"/>
  <c r="G27" i="31"/>
  <c r="G56" i="1"/>
  <c r="F57" i="31"/>
  <c r="F27" i="31"/>
  <c r="F115" i="34"/>
  <c r="G115" i="20"/>
  <c r="F115" i="20"/>
  <c r="G86" i="34"/>
  <c r="G86" i="33"/>
  <c r="G86" i="31"/>
  <c r="G57" i="34"/>
  <c r="G28" i="34" s="1"/>
  <c r="E115" i="20"/>
  <c r="G86" i="20"/>
  <c r="E86" i="20"/>
  <c r="G57" i="31"/>
  <c r="E57" i="31"/>
  <c r="E28" i="31" s="1"/>
  <c r="G57" i="32"/>
  <c r="G28" i="32" s="1"/>
  <c r="E57" i="32"/>
  <c r="E57" i="33"/>
  <c r="D19" i="7"/>
  <c r="D18" i="7"/>
  <c r="D17" i="7"/>
  <c r="G27" i="1" l="1"/>
  <c r="G28" i="33"/>
  <c r="G86" i="1"/>
  <c r="G6" i="37" s="1"/>
  <c r="L14" i="37" s="1"/>
  <c r="F27" i="1"/>
  <c r="G28" i="31"/>
  <c r="G57" i="1"/>
  <c r="F28" i="31"/>
  <c r="F57" i="1"/>
  <c r="C91" i="33"/>
  <c r="C62" i="33"/>
  <c r="C33" i="33"/>
  <c r="C4" i="33"/>
  <c r="G5" i="37" l="1"/>
  <c r="K14" i="37" s="1"/>
  <c r="N14" i="37" s="1"/>
  <c r="G28" i="1"/>
  <c r="G8" i="37" s="1"/>
  <c r="F28" i="1"/>
  <c r="F8" i="37" s="1"/>
  <c r="F5" i="37"/>
  <c r="K13" i="37" s="1"/>
  <c r="N13" i="37" s="1"/>
  <c r="D99" i="34"/>
  <c r="H99" i="34" s="1"/>
  <c r="C99" i="34"/>
  <c r="D70" i="34"/>
  <c r="H70" i="34" s="1"/>
  <c r="C70" i="34"/>
  <c r="D41" i="34"/>
  <c r="H41" i="34" s="1"/>
  <c r="C41" i="34"/>
  <c r="D99" i="33"/>
  <c r="H99" i="33" s="1"/>
  <c r="C99" i="33"/>
  <c r="D70" i="33"/>
  <c r="H70" i="33" s="1"/>
  <c r="C70" i="33"/>
  <c r="D41" i="33"/>
  <c r="H41" i="33" s="1"/>
  <c r="C41" i="33"/>
  <c r="D99" i="32"/>
  <c r="H99" i="32" s="1"/>
  <c r="C99" i="32"/>
  <c r="D70" i="32"/>
  <c r="H70" i="32" s="1"/>
  <c r="C70" i="32"/>
  <c r="D41" i="32"/>
  <c r="H41" i="32" s="1"/>
  <c r="C41" i="32"/>
  <c r="C90" i="33"/>
  <c r="C89" i="33"/>
  <c r="C61" i="33"/>
  <c r="C60" i="33"/>
  <c r="C32" i="33"/>
  <c r="C31" i="33"/>
  <c r="C3" i="33"/>
  <c r="C2" i="33"/>
  <c r="D99" i="31"/>
  <c r="H99" i="31" s="1"/>
  <c r="C99" i="31"/>
  <c r="D70" i="31"/>
  <c r="H70" i="31" s="1"/>
  <c r="C70" i="31"/>
  <c r="D41" i="31"/>
  <c r="C41" i="31"/>
  <c r="C12" i="31" l="1"/>
  <c r="H41" i="31"/>
  <c r="D12" i="31"/>
  <c r="H12" i="34"/>
  <c r="H12" i="32"/>
  <c r="H12" i="33"/>
  <c r="H12" i="31"/>
  <c r="D104" i="34" l="1"/>
  <c r="H104" i="34" s="1"/>
  <c r="C104" i="34"/>
  <c r="D75" i="34"/>
  <c r="H75" i="34" s="1"/>
  <c r="C75" i="34"/>
  <c r="D46" i="34"/>
  <c r="C46" i="34"/>
  <c r="C17" i="34" s="1"/>
  <c r="D103" i="34"/>
  <c r="H103" i="34" s="1"/>
  <c r="C103" i="34"/>
  <c r="D74" i="34"/>
  <c r="H74" i="34" s="1"/>
  <c r="C74" i="34"/>
  <c r="D45" i="34"/>
  <c r="C45" i="34"/>
  <c r="C16" i="34" s="1"/>
  <c r="D104" i="33"/>
  <c r="H104" i="33" s="1"/>
  <c r="C104" i="33"/>
  <c r="D75" i="33"/>
  <c r="C75" i="33"/>
  <c r="D46" i="33"/>
  <c r="C46" i="33"/>
  <c r="D103" i="33"/>
  <c r="H103" i="33" s="1"/>
  <c r="C103" i="33"/>
  <c r="D74" i="33"/>
  <c r="H74" i="33" s="1"/>
  <c r="C74" i="33"/>
  <c r="D45" i="33"/>
  <c r="C45" i="33"/>
  <c r="D104" i="32"/>
  <c r="H104" i="32" s="1"/>
  <c r="C104" i="32"/>
  <c r="D75" i="32"/>
  <c r="H75" i="32" s="1"/>
  <c r="C75" i="32"/>
  <c r="D46" i="32"/>
  <c r="C46" i="32"/>
  <c r="C17" i="32" s="1"/>
  <c r="D103" i="32"/>
  <c r="H103" i="32" s="1"/>
  <c r="C103" i="32"/>
  <c r="D74" i="32"/>
  <c r="H74" i="32" s="1"/>
  <c r="C74" i="32"/>
  <c r="D45" i="32"/>
  <c r="C45" i="32"/>
  <c r="C16" i="32" s="1"/>
  <c r="D104" i="31"/>
  <c r="C104" i="31"/>
  <c r="C104" i="1" s="1"/>
  <c r="D75" i="31"/>
  <c r="H75" i="31" s="1"/>
  <c r="C75" i="31"/>
  <c r="D46" i="31"/>
  <c r="C46" i="31"/>
  <c r="D103" i="31"/>
  <c r="C103" i="31"/>
  <c r="C103" i="1" s="1"/>
  <c r="D74" i="31"/>
  <c r="C74" i="31"/>
  <c r="C74" i="1" s="1"/>
  <c r="D45" i="31"/>
  <c r="C45" i="31"/>
  <c r="D46" i="20"/>
  <c r="C46" i="20"/>
  <c r="D74" i="20"/>
  <c r="H74" i="20" s="1"/>
  <c r="C74" i="20"/>
  <c r="D45" i="20"/>
  <c r="C45" i="20"/>
  <c r="C16" i="20" s="1"/>
  <c r="H104" i="31" l="1"/>
  <c r="D104" i="1"/>
  <c r="C75" i="1"/>
  <c r="C17" i="31"/>
  <c r="H46" i="34"/>
  <c r="D17" i="34"/>
  <c r="H45" i="34"/>
  <c r="D16" i="34"/>
  <c r="H75" i="33"/>
  <c r="D75" i="1"/>
  <c r="C17" i="33"/>
  <c r="H46" i="33"/>
  <c r="D17" i="33"/>
  <c r="C16" i="33"/>
  <c r="H45" i="33"/>
  <c r="D16" i="33"/>
  <c r="H16" i="33" s="1"/>
  <c r="H46" i="32"/>
  <c r="D17" i="32"/>
  <c r="H45" i="32"/>
  <c r="D16" i="32"/>
  <c r="D46" i="1"/>
  <c r="D17" i="20"/>
  <c r="D45" i="1"/>
  <c r="H45" i="1" s="1"/>
  <c r="H45" i="20"/>
  <c r="D16" i="20"/>
  <c r="C45" i="1"/>
  <c r="C16" i="1" s="1"/>
  <c r="H103" i="31"/>
  <c r="D103" i="1"/>
  <c r="H74" i="31"/>
  <c r="D74" i="1"/>
  <c r="C17" i="20"/>
  <c r="C46" i="1"/>
  <c r="C16" i="31"/>
  <c r="H45" i="31"/>
  <c r="D16" i="31"/>
  <c r="H16" i="31" s="1"/>
  <c r="H46" i="31"/>
  <c r="D17" i="31"/>
  <c r="H17" i="31" s="1"/>
  <c r="H46" i="20"/>
  <c r="C75" i="20"/>
  <c r="H17" i="33"/>
  <c r="H16" i="34"/>
  <c r="H17" i="32"/>
  <c r="H17" i="34"/>
  <c r="D75" i="20"/>
  <c r="D104" i="20"/>
  <c r="C104" i="20"/>
  <c r="C103" i="20"/>
  <c r="H16" i="32"/>
  <c r="D103" i="20"/>
  <c r="D20" i="7"/>
  <c r="C20" i="7"/>
  <c r="D17" i="1" l="1"/>
  <c r="C17" i="1"/>
  <c r="H46" i="1"/>
  <c r="D16" i="1"/>
  <c r="H74" i="1"/>
  <c r="H75" i="1"/>
  <c r="H75" i="20"/>
  <c r="H104" i="1"/>
  <c r="H104" i="20"/>
  <c r="H103" i="1"/>
  <c r="H103" i="20"/>
  <c r="H16" i="20"/>
  <c r="H17" i="20"/>
  <c r="H16" i="1" l="1"/>
  <c r="H17" i="1"/>
  <c r="D112" i="34" l="1"/>
  <c r="H112" i="34" s="1"/>
  <c r="C112" i="34"/>
  <c r="D83" i="34"/>
  <c r="H83" i="34" s="1"/>
  <c r="C83" i="34"/>
  <c r="D54" i="34"/>
  <c r="C54" i="34"/>
  <c r="C25" i="34" s="1"/>
  <c r="D112" i="33"/>
  <c r="H112" i="33" s="1"/>
  <c r="C112" i="33"/>
  <c r="D83" i="33"/>
  <c r="H83" i="33" s="1"/>
  <c r="C83" i="33"/>
  <c r="D54" i="33"/>
  <c r="C54" i="33"/>
  <c r="C25" i="33" s="1"/>
  <c r="D112" i="32"/>
  <c r="H112" i="32" s="1"/>
  <c r="C112" i="32"/>
  <c r="D83" i="32"/>
  <c r="H83" i="32" s="1"/>
  <c r="C83" i="32"/>
  <c r="D54" i="32"/>
  <c r="C54" i="32"/>
  <c r="C25" i="32" s="1"/>
  <c r="D112" i="31"/>
  <c r="H112" i="31" s="1"/>
  <c r="C112" i="31"/>
  <c r="D54" i="31"/>
  <c r="C54" i="31"/>
  <c r="D112" i="20"/>
  <c r="H112" i="20" s="1"/>
  <c r="C112" i="20"/>
  <c r="D83" i="20"/>
  <c r="H83" i="20" s="1"/>
  <c r="C83" i="20"/>
  <c r="D111" i="34"/>
  <c r="H111" i="34" s="1"/>
  <c r="C111" i="34"/>
  <c r="D82" i="34"/>
  <c r="H82" i="34" s="1"/>
  <c r="C82" i="34"/>
  <c r="D53" i="34"/>
  <c r="C53" i="34"/>
  <c r="C24" i="34" s="1"/>
  <c r="D111" i="33"/>
  <c r="H111" i="33" s="1"/>
  <c r="C111" i="33"/>
  <c r="D82" i="33"/>
  <c r="H82" i="33" s="1"/>
  <c r="C82" i="33"/>
  <c r="D53" i="33"/>
  <c r="C53" i="33"/>
  <c r="C24" i="33" s="1"/>
  <c r="D111" i="32"/>
  <c r="H111" i="32" s="1"/>
  <c r="C111" i="32"/>
  <c r="D82" i="32"/>
  <c r="H82" i="32" s="1"/>
  <c r="C82" i="32"/>
  <c r="D53" i="32"/>
  <c r="C53" i="32"/>
  <c r="C24" i="32" s="1"/>
  <c r="D111" i="31"/>
  <c r="H111" i="31" s="1"/>
  <c r="C111" i="31"/>
  <c r="D53" i="31"/>
  <c r="D111" i="20"/>
  <c r="C111" i="20"/>
  <c r="D82" i="20"/>
  <c r="H82" i="20" s="1"/>
  <c r="C82" i="20"/>
  <c r="D53" i="20"/>
  <c r="C53" i="20"/>
  <c r="D109" i="34"/>
  <c r="H109" i="34" s="1"/>
  <c r="C109" i="34"/>
  <c r="D80" i="34"/>
  <c r="H80" i="34" s="1"/>
  <c r="C80" i="34"/>
  <c r="D51" i="34"/>
  <c r="H51" i="34" s="1"/>
  <c r="C51" i="34"/>
  <c r="D108" i="34"/>
  <c r="H108" i="34" s="1"/>
  <c r="C108" i="34"/>
  <c r="D79" i="34"/>
  <c r="H79" i="34" s="1"/>
  <c r="C79" i="34"/>
  <c r="D50" i="34"/>
  <c r="H50" i="34" s="1"/>
  <c r="C50" i="34"/>
  <c r="D109" i="33"/>
  <c r="H109" i="33" s="1"/>
  <c r="C109" i="33"/>
  <c r="D80" i="33"/>
  <c r="H80" i="33" s="1"/>
  <c r="C80" i="33"/>
  <c r="D51" i="33"/>
  <c r="H51" i="33" s="1"/>
  <c r="C51" i="33"/>
  <c r="D108" i="33"/>
  <c r="H108" i="33" s="1"/>
  <c r="C108" i="33"/>
  <c r="D79" i="33"/>
  <c r="H79" i="33" s="1"/>
  <c r="C79" i="33"/>
  <c r="D50" i="33"/>
  <c r="H50" i="33" s="1"/>
  <c r="C50" i="33"/>
  <c r="D109" i="32"/>
  <c r="H109" i="32" s="1"/>
  <c r="C109" i="32"/>
  <c r="D80" i="32"/>
  <c r="H80" i="32" s="1"/>
  <c r="C80" i="32"/>
  <c r="D51" i="32"/>
  <c r="H51" i="32" s="1"/>
  <c r="C51" i="32"/>
  <c r="D108" i="32"/>
  <c r="H108" i="32" s="1"/>
  <c r="C108" i="32"/>
  <c r="D79" i="32"/>
  <c r="H79" i="32" s="1"/>
  <c r="C79" i="32"/>
  <c r="D50" i="32"/>
  <c r="H50" i="32" s="1"/>
  <c r="C50" i="32"/>
  <c r="D109" i="31"/>
  <c r="H109" i="31" s="1"/>
  <c r="C109" i="31"/>
  <c r="D80" i="31"/>
  <c r="H80" i="31" s="1"/>
  <c r="C80" i="31"/>
  <c r="D51" i="31"/>
  <c r="C51" i="31"/>
  <c r="C22" i="31" s="1"/>
  <c r="D108" i="31"/>
  <c r="H108" i="31" s="1"/>
  <c r="C108" i="31"/>
  <c r="D79" i="31"/>
  <c r="H79" i="31" s="1"/>
  <c r="C79" i="31"/>
  <c r="D50" i="31"/>
  <c r="C50" i="31"/>
  <c r="D107" i="34"/>
  <c r="H107" i="34" s="1"/>
  <c r="C107" i="34"/>
  <c r="D78" i="34"/>
  <c r="H78" i="34" s="1"/>
  <c r="C78" i="34"/>
  <c r="D49" i="34"/>
  <c r="H49" i="34" s="1"/>
  <c r="C49" i="34"/>
  <c r="D106" i="34"/>
  <c r="H106" i="34" s="1"/>
  <c r="C106" i="34"/>
  <c r="D77" i="34"/>
  <c r="H77" i="34" s="1"/>
  <c r="C77" i="34"/>
  <c r="D48" i="34"/>
  <c r="H48" i="34" s="1"/>
  <c r="C48" i="34"/>
  <c r="D107" i="33"/>
  <c r="H107" i="33" s="1"/>
  <c r="C107" i="33"/>
  <c r="D78" i="33"/>
  <c r="H78" i="33" s="1"/>
  <c r="C78" i="33"/>
  <c r="D49" i="33"/>
  <c r="H49" i="33" s="1"/>
  <c r="C49" i="33"/>
  <c r="D106" i="33"/>
  <c r="H106" i="33" s="1"/>
  <c r="C106" i="33"/>
  <c r="D77" i="33"/>
  <c r="H77" i="33" s="1"/>
  <c r="C77" i="33"/>
  <c r="D48" i="33"/>
  <c r="H48" i="33" s="1"/>
  <c r="C48" i="33"/>
  <c r="D107" i="32"/>
  <c r="H107" i="32" s="1"/>
  <c r="C107" i="32"/>
  <c r="D78" i="32"/>
  <c r="H78" i="32" s="1"/>
  <c r="C78" i="32"/>
  <c r="D49" i="32"/>
  <c r="H49" i="32" s="1"/>
  <c r="C49" i="32"/>
  <c r="D106" i="32"/>
  <c r="H106" i="32" s="1"/>
  <c r="C106" i="32"/>
  <c r="D77" i="32"/>
  <c r="H77" i="32" s="1"/>
  <c r="C77" i="32"/>
  <c r="D48" i="32"/>
  <c r="H48" i="32" s="1"/>
  <c r="C48" i="32"/>
  <c r="D107" i="31"/>
  <c r="H107" i="31" s="1"/>
  <c r="C107" i="31"/>
  <c r="D78" i="31"/>
  <c r="H78" i="31" s="1"/>
  <c r="C78" i="31"/>
  <c r="D49" i="31"/>
  <c r="C49" i="31"/>
  <c r="C20" i="31" s="1"/>
  <c r="D106" i="31"/>
  <c r="H106" i="31" s="1"/>
  <c r="C106" i="31"/>
  <c r="D77" i="31"/>
  <c r="C77" i="31"/>
  <c r="D48" i="31"/>
  <c r="C48" i="31"/>
  <c r="D102" i="34"/>
  <c r="H102" i="34" s="1"/>
  <c r="C102" i="34"/>
  <c r="D73" i="34"/>
  <c r="H73" i="34" s="1"/>
  <c r="C73" i="34"/>
  <c r="D44" i="34"/>
  <c r="H44" i="34" s="1"/>
  <c r="C44" i="34"/>
  <c r="D101" i="34"/>
  <c r="H101" i="34" s="1"/>
  <c r="C101" i="34"/>
  <c r="D72" i="34"/>
  <c r="H72" i="34" s="1"/>
  <c r="C72" i="34"/>
  <c r="D43" i="34"/>
  <c r="H43" i="34" s="1"/>
  <c r="C43" i="34"/>
  <c r="D102" i="33"/>
  <c r="H102" i="33" s="1"/>
  <c r="C102" i="33"/>
  <c r="D73" i="33"/>
  <c r="H73" i="33" s="1"/>
  <c r="C73" i="33"/>
  <c r="D44" i="33"/>
  <c r="H44" i="33" s="1"/>
  <c r="C44" i="33"/>
  <c r="D101" i="33"/>
  <c r="H101" i="33" s="1"/>
  <c r="C101" i="33"/>
  <c r="D72" i="33"/>
  <c r="H72" i="33" s="1"/>
  <c r="C72" i="33"/>
  <c r="D43" i="33"/>
  <c r="H43" i="33" s="1"/>
  <c r="C43" i="33"/>
  <c r="D102" i="32"/>
  <c r="H102" i="32" s="1"/>
  <c r="C102" i="32"/>
  <c r="D73" i="32"/>
  <c r="H73" i="32" s="1"/>
  <c r="C73" i="32"/>
  <c r="D44" i="32"/>
  <c r="H44" i="32" s="1"/>
  <c r="C44" i="32"/>
  <c r="D101" i="32"/>
  <c r="H101" i="32" s="1"/>
  <c r="C101" i="32"/>
  <c r="D72" i="32"/>
  <c r="H72" i="32" s="1"/>
  <c r="C72" i="32"/>
  <c r="D43" i="32"/>
  <c r="H43" i="32" s="1"/>
  <c r="C43" i="32"/>
  <c r="D102" i="31"/>
  <c r="H102" i="31" s="1"/>
  <c r="C102" i="31"/>
  <c r="D73" i="31"/>
  <c r="H73" i="31" s="1"/>
  <c r="C73" i="31"/>
  <c r="D44" i="31"/>
  <c r="C44" i="31"/>
  <c r="C15" i="31" s="1"/>
  <c r="D101" i="31"/>
  <c r="H101" i="31" s="1"/>
  <c r="C101" i="31"/>
  <c r="D72" i="31"/>
  <c r="H72" i="31" s="1"/>
  <c r="C72" i="31"/>
  <c r="D43" i="31"/>
  <c r="C43" i="31"/>
  <c r="H54" i="34" l="1"/>
  <c r="D25" i="34"/>
  <c r="H53" i="34"/>
  <c r="D24" i="34"/>
  <c r="H54" i="33"/>
  <c r="D25" i="33"/>
  <c r="H53" i="33"/>
  <c r="D24" i="33"/>
  <c r="H54" i="32"/>
  <c r="D25" i="32"/>
  <c r="H53" i="32"/>
  <c r="D24" i="32"/>
  <c r="D53" i="1"/>
  <c r="D24" i="1" s="1"/>
  <c r="D24" i="20"/>
  <c r="C24" i="20"/>
  <c r="H77" i="31"/>
  <c r="D77" i="1"/>
  <c r="D19" i="1" s="1"/>
  <c r="H43" i="31"/>
  <c r="D14" i="31"/>
  <c r="H48" i="31"/>
  <c r="D19" i="31"/>
  <c r="H50" i="31"/>
  <c r="D21" i="31"/>
  <c r="H53" i="31"/>
  <c r="H44" i="31"/>
  <c r="D15" i="31"/>
  <c r="H49" i="31"/>
  <c r="D20" i="31"/>
  <c r="H51" i="31"/>
  <c r="D22" i="31"/>
  <c r="C14" i="31"/>
  <c r="C19" i="31"/>
  <c r="C21" i="31"/>
  <c r="H54" i="31"/>
  <c r="H53" i="20"/>
  <c r="H111" i="1"/>
  <c r="H111" i="20"/>
  <c r="H112" i="1"/>
  <c r="H25" i="33"/>
  <c r="C101" i="20"/>
  <c r="C73" i="20"/>
  <c r="C113" i="31"/>
  <c r="C105" i="31"/>
  <c r="C113" i="32"/>
  <c r="C105" i="32"/>
  <c r="C55" i="33"/>
  <c r="C47" i="33"/>
  <c r="C113" i="34"/>
  <c r="C105" i="34"/>
  <c r="D101" i="20"/>
  <c r="D73" i="20"/>
  <c r="D113" i="31"/>
  <c r="H113" i="31" s="1"/>
  <c r="D105" i="31"/>
  <c r="D55" i="32"/>
  <c r="H55" i="32" s="1"/>
  <c r="H14" i="32"/>
  <c r="D47" i="32"/>
  <c r="D113" i="33"/>
  <c r="H113" i="33" s="1"/>
  <c r="D105" i="33"/>
  <c r="H105" i="33" s="1"/>
  <c r="D55" i="34"/>
  <c r="H55" i="34" s="1"/>
  <c r="H14" i="34"/>
  <c r="D47" i="34"/>
  <c r="C72" i="20"/>
  <c r="C44" i="20"/>
  <c r="C84" i="32"/>
  <c r="C76" i="32"/>
  <c r="C84" i="33"/>
  <c r="C76" i="33"/>
  <c r="C84" i="34"/>
  <c r="C76" i="34"/>
  <c r="C43" i="20"/>
  <c r="C55" i="31"/>
  <c r="C47" i="31"/>
  <c r="C55" i="32"/>
  <c r="C47" i="32"/>
  <c r="C18" i="32" s="1"/>
  <c r="C113" i="33"/>
  <c r="C105" i="33"/>
  <c r="C55" i="34"/>
  <c r="C47" i="34"/>
  <c r="C18" i="34" s="1"/>
  <c r="D43" i="20"/>
  <c r="D55" i="31"/>
  <c r="H14" i="31"/>
  <c r="D47" i="31"/>
  <c r="D113" i="32"/>
  <c r="H113" i="32" s="1"/>
  <c r="D105" i="32"/>
  <c r="H105" i="32" s="1"/>
  <c r="H14" i="33"/>
  <c r="D55" i="33"/>
  <c r="H55" i="33" s="1"/>
  <c r="D47" i="33"/>
  <c r="D113" i="34"/>
  <c r="H113" i="34" s="1"/>
  <c r="D105" i="34"/>
  <c r="H105" i="34" s="1"/>
  <c r="C102" i="20"/>
  <c r="C84" i="31"/>
  <c r="C76" i="31"/>
  <c r="D72" i="20"/>
  <c r="D44" i="20"/>
  <c r="D102" i="20"/>
  <c r="D84" i="31"/>
  <c r="H84" i="31" s="1"/>
  <c r="D76" i="31"/>
  <c r="H15" i="31"/>
  <c r="D84" i="32"/>
  <c r="H84" i="32" s="1"/>
  <c r="D76" i="32"/>
  <c r="H76" i="32" s="1"/>
  <c r="H15" i="32"/>
  <c r="D84" i="33"/>
  <c r="H84" i="33" s="1"/>
  <c r="D76" i="33"/>
  <c r="H76" i="33" s="1"/>
  <c r="H15" i="33"/>
  <c r="D84" i="34"/>
  <c r="H84" i="34" s="1"/>
  <c r="D76" i="34"/>
  <c r="H76" i="34" s="1"/>
  <c r="H15" i="34"/>
  <c r="H19" i="31"/>
  <c r="H19" i="32"/>
  <c r="H19" i="33"/>
  <c r="H19" i="34"/>
  <c r="D48" i="20"/>
  <c r="D106" i="20"/>
  <c r="D78" i="20"/>
  <c r="C77" i="20"/>
  <c r="C107" i="20"/>
  <c r="C48" i="20"/>
  <c r="C106" i="20"/>
  <c r="C78" i="20"/>
  <c r="D110" i="31"/>
  <c r="H110" i="31" s="1"/>
  <c r="D110" i="33"/>
  <c r="H110" i="33" s="1"/>
  <c r="D110" i="34"/>
  <c r="H110" i="34" s="1"/>
  <c r="C49" i="20"/>
  <c r="D77" i="20"/>
  <c r="D49" i="20"/>
  <c r="D107" i="20"/>
  <c r="H20" i="31"/>
  <c r="H20" i="32"/>
  <c r="H20" i="33"/>
  <c r="H20" i="34"/>
  <c r="D110" i="32"/>
  <c r="H110" i="32" s="1"/>
  <c r="D50" i="20"/>
  <c r="D80" i="20"/>
  <c r="D52" i="31"/>
  <c r="H21" i="31"/>
  <c r="D52" i="32"/>
  <c r="H52" i="32" s="1"/>
  <c r="H21" i="32"/>
  <c r="H21" i="34"/>
  <c r="D52" i="34"/>
  <c r="H52" i="34" s="1"/>
  <c r="C79" i="20"/>
  <c r="C109" i="20"/>
  <c r="C81" i="32"/>
  <c r="C81" i="33"/>
  <c r="C81" i="34"/>
  <c r="D79" i="20"/>
  <c r="D51" i="20"/>
  <c r="C50" i="20"/>
  <c r="C108" i="20"/>
  <c r="C80" i="20"/>
  <c r="C52" i="31"/>
  <c r="C110" i="31"/>
  <c r="C52" i="32"/>
  <c r="C110" i="32"/>
  <c r="C52" i="33"/>
  <c r="C110" i="33"/>
  <c r="C52" i="34"/>
  <c r="C110" i="34"/>
  <c r="D108" i="20"/>
  <c r="D52" i="33"/>
  <c r="H52" i="33" s="1"/>
  <c r="H21" i="33"/>
  <c r="C51" i="20"/>
  <c r="C81" i="31"/>
  <c r="D109" i="20"/>
  <c r="D81" i="31"/>
  <c r="H22" i="31"/>
  <c r="D81" i="32"/>
  <c r="H81" i="32" s="1"/>
  <c r="H22" i="32"/>
  <c r="D81" i="33"/>
  <c r="H81" i="33" s="1"/>
  <c r="H22" i="33"/>
  <c r="D81" i="34"/>
  <c r="H81" i="34" s="1"/>
  <c r="H22" i="34"/>
  <c r="H24" i="20"/>
  <c r="C54" i="20"/>
  <c r="D54" i="20"/>
  <c r="H24" i="34"/>
  <c r="H25" i="34"/>
  <c r="H24" i="33"/>
  <c r="H24" i="32"/>
  <c r="H25" i="32"/>
  <c r="C82" i="31"/>
  <c r="D82" i="31"/>
  <c r="H82" i="31" s="1"/>
  <c r="C53" i="31"/>
  <c r="C53" i="1" s="1"/>
  <c r="C24" i="1" s="1"/>
  <c r="C83" i="31"/>
  <c r="C25" i="31" s="1"/>
  <c r="D83" i="31"/>
  <c r="H83" i="31" s="1"/>
  <c r="D98" i="34"/>
  <c r="H98" i="34" s="1"/>
  <c r="C98" i="34"/>
  <c r="D69" i="34"/>
  <c r="H69" i="34" s="1"/>
  <c r="C69" i="34"/>
  <c r="D40" i="34"/>
  <c r="H40" i="34" s="1"/>
  <c r="C40" i="34"/>
  <c r="D98" i="33"/>
  <c r="H98" i="33" s="1"/>
  <c r="C98" i="33"/>
  <c r="D69" i="33"/>
  <c r="H69" i="33" s="1"/>
  <c r="C69" i="33"/>
  <c r="D40" i="33"/>
  <c r="H40" i="33" s="1"/>
  <c r="C40" i="33"/>
  <c r="D98" i="32"/>
  <c r="H98" i="32" s="1"/>
  <c r="C98" i="32"/>
  <c r="D69" i="32"/>
  <c r="H69" i="32" s="1"/>
  <c r="C69" i="32"/>
  <c r="D40" i="32"/>
  <c r="H40" i="32" s="1"/>
  <c r="C40" i="32"/>
  <c r="D98" i="31"/>
  <c r="H98" i="31" s="1"/>
  <c r="C98" i="31"/>
  <c r="D69" i="31"/>
  <c r="H69" i="31" s="1"/>
  <c r="C69" i="31"/>
  <c r="D40" i="31"/>
  <c r="C40" i="31"/>
  <c r="C11" i="31" s="1"/>
  <c r="D97" i="34"/>
  <c r="H97" i="34" s="1"/>
  <c r="C97" i="34"/>
  <c r="D68" i="34"/>
  <c r="H68" i="34" s="1"/>
  <c r="C68" i="34"/>
  <c r="D39" i="34"/>
  <c r="H39" i="34" s="1"/>
  <c r="C39" i="34"/>
  <c r="D97" i="33"/>
  <c r="H97" i="33" s="1"/>
  <c r="C97" i="33"/>
  <c r="D68" i="33"/>
  <c r="H68" i="33" s="1"/>
  <c r="C68" i="33"/>
  <c r="D39" i="33"/>
  <c r="H39" i="33" s="1"/>
  <c r="C39" i="33"/>
  <c r="D97" i="32"/>
  <c r="H97" i="32" s="1"/>
  <c r="C97" i="32"/>
  <c r="D68" i="32"/>
  <c r="H68" i="32" s="1"/>
  <c r="C68" i="32"/>
  <c r="D39" i="32"/>
  <c r="H39" i="32" s="1"/>
  <c r="C39" i="32"/>
  <c r="D97" i="31"/>
  <c r="H97" i="31" s="1"/>
  <c r="C97" i="31"/>
  <c r="D68" i="31"/>
  <c r="H68" i="31" s="1"/>
  <c r="C68" i="31"/>
  <c r="D39" i="31"/>
  <c r="C39" i="31"/>
  <c r="C10" i="31" s="1"/>
  <c r="D96" i="34"/>
  <c r="H96" i="34" s="1"/>
  <c r="C96" i="34"/>
  <c r="D67" i="34"/>
  <c r="H67" i="34" s="1"/>
  <c r="C67" i="34"/>
  <c r="D38" i="34"/>
  <c r="H38" i="34" s="1"/>
  <c r="C38" i="34"/>
  <c r="D96" i="33"/>
  <c r="H96" i="33" s="1"/>
  <c r="C96" i="33"/>
  <c r="D67" i="33"/>
  <c r="H67" i="33" s="1"/>
  <c r="C67" i="33"/>
  <c r="D38" i="33"/>
  <c r="H38" i="33" s="1"/>
  <c r="C38" i="33"/>
  <c r="D96" i="32"/>
  <c r="H96" i="32" s="1"/>
  <c r="C96" i="32"/>
  <c r="D67" i="32"/>
  <c r="H67" i="32" s="1"/>
  <c r="C67" i="32"/>
  <c r="D38" i="32"/>
  <c r="H38" i="32" s="1"/>
  <c r="C38" i="32"/>
  <c r="D96" i="31"/>
  <c r="H96" i="31" s="1"/>
  <c r="C96" i="31"/>
  <c r="D67" i="31"/>
  <c r="H67" i="31" s="1"/>
  <c r="C67" i="31"/>
  <c r="D38" i="31"/>
  <c r="C38" i="31"/>
  <c r="C9" i="31" s="1"/>
  <c r="D95" i="34"/>
  <c r="H95" i="34" s="1"/>
  <c r="C95" i="34"/>
  <c r="D66" i="34"/>
  <c r="H66" i="34" s="1"/>
  <c r="C66" i="34"/>
  <c r="D37" i="34"/>
  <c r="H37" i="34" s="1"/>
  <c r="C37" i="34"/>
  <c r="D95" i="33"/>
  <c r="H95" i="33" s="1"/>
  <c r="C95" i="33"/>
  <c r="D66" i="33"/>
  <c r="H66" i="33" s="1"/>
  <c r="C66" i="33"/>
  <c r="D37" i="33"/>
  <c r="H37" i="33" s="1"/>
  <c r="C37" i="33"/>
  <c r="D95" i="32"/>
  <c r="H95" i="32" s="1"/>
  <c r="C95" i="32"/>
  <c r="D66" i="32"/>
  <c r="H66" i="32" s="1"/>
  <c r="C66" i="32"/>
  <c r="D37" i="32"/>
  <c r="H37" i="32" s="1"/>
  <c r="C37" i="32"/>
  <c r="D95" i="20"/>
  <c r="H95" i="20" s="1"/>
  <c r="C95" i="20"/>
  <c r="D66" i="20"/>
  <c r="H66" i="20" s="1"/>
  <c r="C66" i="20"/>
  <c r="D37" i="20"/>
  <c r="H37" i="20" s="1"/>
  <c r="C37" i="20"/>
  <c r="D94" i="34"/>
  <c r="H94" i="34" s="1"/>
  <c r="C94" i="34"/>
  <c r="D65" i="34"/>
  <c r="H65" i="34" s="1"/>
  <c r="C65" i="34"/>
  <c r="D36" i="34"/>
  <c r="H36" i="34" s="1"/>
  <c r="C36" i="34"/>
  <c r="D94" i="33"/>
  <c r="H94" i="33" s="1"/>
  <c r="C94" i="33"/>
  <c r="D65" i="33"/>
  <c r="H65" i="33" s="1"/>
  <c r="C65" i="33"/>
  <c r="D36" i="33"/>
  <c r="H36" i="33" s="1"/>
  <c r="C36" i="33"/>
  <c r="D94" i="32"/>
  <c r="H94" i="32" s="1"/>
  <c r="C94" i="32"/>
  <c r="D65" i="32"/>
  <c r="H65" i="32" s="1"/>
  <c r="C65" i="32"/>
  <c r="D36" i="32"/>
  <c r="H36" i="32" s="1"/>
  <c r="C36" i="32"/>
  <c r="D94" i="31"/>
  <c r="H94" i="31" s="1"/>
  <c r="C94" i="31"/>
  <c r="D65" i="31"/>
  <c r="H65" i="31" s="1"/>
  <c r="C65" i="31"/>
  <c r="D36" i="31"/>
  <c r="C36" i="31"/>
  <c r="C7" i="31" s="1"/>
  <c r="C94" i="20"/>
  <c r="C65" i="20"/>
  <c r="C36" i="20"/>
  <c r="H53" i="1" l="1"/>
  <c r="D54" i="1"/>
  <c r="D25" i="1" s="1"/>
  <c r="D25" i="20"/>
  <c r="C54" i="1"/>
  <c r="C25" i="1" s="1"/>
  <c r="C25" i="20"/>
  <c r="H47" i="34"/>
  <c r="D18" i="34"/>
  <c r="C105" i="1"/>
  <c r="C76" i="1"/>
  <c r="C18" i="33"/>
  <c r="H47" i="33"/>
  <c r="D18" i="33"/>
  <c r="H18" i="33" s="1"/>
  <c r="H47" i="32"/>
  <c r="D18" i="32"/>
  <c r="H81" i="31"/>
  <c r="D81" i="1"/>
  <c r="D23" i="1" s="1"/>
  <c r="H105" i="31"/>
  <c r="D105" i="1"/>
  <c r="H76" i="31"/>
  <c r="D76" i="1"/>
  <c r="H36" i="31"/>
  <c r="D7" i="31"/>
  <c r="H40" i="31"/>
  <c r="D11" i="31"/>
  <c r="C24" i="31"/>
  <c r="H47" i="31"/>
  <c r="D18" i="31"/>
  <c r="H18" i="31" s="1"/>
  <c r="C26" i="31"/>
  <c r="D25" i="31"/>
  <c r="D24" i="31"/>
  <c r="H52" i="31"/>
  <c r="D23" i="31"/>
  <c r="C23" i="31"/>
  <c r="H55" i="31"/>
  <c r="D26" i="31"/>
  <c r="H38" i="31"/>
  <c r="D9" i="31"/>
  <c r="H39" i="31"/>
  <c r="D10" i="31"/>
  <c r="C18" i="31"/>
  <c r="H54" i="20"/>
  <c r="H109" i="1"/>
  <c r="H109" i="20"/>
  <c r="H51" i="1"/>
  <c r="H51" i="20"/>
  <c r="H80" i="1"/>
  <c r="H80" i="20"/>
  <c r="H108" i="1"/>
  <c r="H108" i="20"/>
  <c r="H50" i="1"/>
  <c r="H50" i="20"/>
  <c r="H79" i="1"/>
  <c r="H79" i="20"/>
  <c r="H49" i="1"/>
  <c r="H49" i="20"/>
  <c r="H78" i="1"/>
  <c r="H78" i="20"/>
  <c r="H107" i="1"/>
  <c r="H107" i="20"/>
  <c r="H48" i="1"/>
  <c r="H48" i="20"/>
  <c r="H77" i="1"/>
  <c r="H77" i="20"/>
  <c r="H106" i="1"/>
  <c r="H106" i="20"/>
  <c r="H73" i="1"/>
  <c r="H73" i="20"/>
  <c r="H102" i="1"/>
  <c r="H102" i="20"/>
  <c r="H44" i="1"/>
  <c r="H44" i="20"/>
  <c r="H72" i="1"/>
  <c r="H72" i="20"/>
  <c r="H43" i="1"/>
  <c r="H43" i="20"/>
  <c r="H101" i="1"/>
  <c r="H101" i="20"/>
  <c r="C94" i="1"/>
  <c r="H82" i="1"/>
  <c r="H83" i="1"/>
  <c r="C36" i="1"/>
  <c r="C65" i="1"/>
  <c r="H25" i="20"/>
  <c r="H10" i="31"/>
  <c r="H8" i="20"/>
  <c r="H7" i="31"/>
  <c r="D36" i="20"/>
  <c r="D65" i="20"/>
  <c r="H7" i="32"/>
  <c r="D71" i="33"/>
  <c r="H71" i="33" s="1"/>
  <c r="H7" i="34"/>
  <c r="D94" i="20"/>
  <c r="H7" i="33"/>
  <c r="H8" i="32"/>
  <c r="H8" i="33"/>
  <c r="H8" i="34"/>
  <c r="C66" i="31"/>
  <c r="D95" i="31"/>
  <c r="C37" i="31"/>
  <c r="D66" i="31"/>
  <c r="D37" i="31"/>
  <c r="C95" i="31"/>
  <c r="C67" i="20"/>
  <c r="D96" i="20"/>
  <c r="C39" i="20"/>
  <c r="D68" i="20"/>
  <c r="D71" i="32"/>
  <c r="H71" i="32" s="1"/>
  <c r="D71" i="34"/>
  <c r="H71" i="34" s="1"/>
  <c r="D67" i="20"/>
  <c r="D39" i="20"/>
  <c r="H10" i="34"/>
  <c r="H9" i="31"/>
  <c r="H9" i="32"/>
  <c r="H9" i="33"/>
  <c r="H9" i="34"/>
  <c r="C97" i="20"/>
  <c r="H10" i="33"/>
  <c r="D100" i="32"/>
  <c r="H100" i="32" s="1"/>
  <c r="D100" i="33"/>
  <c r="H100" i="33" s="1"/>
  <c r="D100" i="34"/>
  <c r="H100" i="34" s="1"/>
  <c r="C96" i="20"/>
  <c r="C68" i="20"/>
  <c r="D97" i="20"/>
  <c r="H10" i="32"/>
  <c r="D38" i="20"/>
  <c r="C38" i="20"/>
  <c r="C40" i="20"/>
  <c r="C69" i="20"/>
  <c r="C98" i="20"/>
  <c r="C42" i="32"/>
  <c r="C100" i="32"/>
  <c r="C42" i="33"/>
  <c r="C100" i="33"/>
  <c r="C42" i="34"/>
  <c r="C100" i="34"/>
  <c r="D40" i="20"/>
  <c r="D69" i="20"/>
  <c r="D98" i="20"/>
  <c r="H11" i="31"/>
  <c r="D42" i="32"/>
  <c r="H42" i="32" s="1"/>
  <c r="H11" i="32"/>
  <c r="H11" i="33"/>
  <c r="D42" i="33"/>
  <c r="H42" i="33" s="1"/>
  <c r="H11" i="34"/>
  <c r="D42" i="34"/>
  <c r="H42" i="34" s="1"/>
  <c r="C41" i="20"/>
  <c r="C70" i="20"/>
  <c r="C99" i="20"/>
  <c r="C71" i="32"/>
  <c r="C71" i="33"/>
  <c r="C71" i="34"/>
  <c r="D41" i="20"/>
  <c r="D70" i="20"/>
  <c r="D99" i="20"/>
  <c r="H26" i="34"/>
  <c r="C84" i="20"/>
  <c r="C76" i="20"/>
  <c r="H18" i="32"/>
  <c r="H26" i="33"/>
  <c r="H26" i="31"/>
  <c r="D55" i="20"/>
  <c r="D47" i="20"/>
  <c r="D18" i="20" s="1"/>
  <c r="H14" i="20"/>
  <c r="H18" i="34"/>
  <c r="C55" i="20"/>
  <c r="C47" i="20"/>
  <c r="H15" i="20"/>
  <c r="D84" i="20"/>
  <c r="D76" i="20"/>
  <c r="H26" i="32"/>
  <c r="D113" i="20"/>
  <c r="D105" i="20"/>
  <c r="C113" i="20"/>
  <c r="C105" i="20"/>
  <c r="H23" i="34"/>
  <c r="H20" i="20"/>
  <c r="H19" i="20"/>
  <c r="C52" i="20"/>
  <c r="H23" i="32"/>
  <c r="D110" i="20"/>
  <c r="D81" i="20"/>
  <c r="C81" i="20"/>
  <c r="H22" i="20"/>
  <c r="H23" i="33"/>
  <c r="C110" i="20"/>
  <c r="H23" i="31"/>
  <c r="D52" i="20"/>
  <c r="H21" i="20"/>
  <c r="H25" i="31"/>
  <c r="H24" i="31"/>
  <c r="H54" i="1" l="1"/>
  <c r="D47" i="1"/>
  <c r="D18" i="1" s="1"/>
  <c r="C47" i="1"/>
  <c r="C18" i="1" s="1"/>
  <c r="C18" i="20"/>
  <c r="H37" i="31"/>
  <c r="D8" i="31"/>
  <c r="C8" i="31"/>
  <c r="H22" i="1"/>
  <c r="H21" i="1"/>
  <c r="H19" i="1"/>
  <c r="H110" i="1"/>
  <c r="H110" i="20"/>
  <c r="H81" i="1"/>
  <c r="H81" i="20"/>
  <c r="H52" i="1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1"/>
  <c r="H55" i="20"/>
  <c r="H99" i="1"/>
  <c r="H99" i="20"/>
  <c r="H98" i="1"/>
  <c r="H98" i="20"/>
  <c r="H69" i="1"/>
  <c r="H69" i="20"/>
  <c r="H70" i="1"/>
  <c r="H70" i="20"/>
  <c r="H41" i="1"/>
  <c r="H41" i="20"/>
  <c r="H40" i="1"/>
  <c r="H40" i="20"/>
  <c r="H97" i="1"/>
  <c r="H97" i="20"/>
  <c r="H39" i="1"/>
  <c r="H39" i="20"/>
  <c r="H68" i="1"/>
  <c r="H68" i="20"/>
  <c r="H96" i="1"/>
  <c r="H96" i="20"/>
  <c r="H38" i="1"/>
  <c r="H38" i="20"/>
  <c r="H67" i="1"/>
  <c r="H67" i="20"/>
  <c r="H66" i="1"/>
  <c r="H66" i="31"/>
  <c r="H95" i="1"/>
  <c r="H95" i="31"/>
  <c r="D94" i="1"/>
  <c r="H94" i="1" s="1"/>
  <c r="H94" i="20"/>
  <c r="D65" i="1"/>
  <c r="H65" i="1" s="1"/>
  <c r="H65" i="20"/>
  <c r="D36" i="1"/>
  <c r="H36" i="1" s="1"/>
  <c r="H36" i="20"/>
  <c r="C71" i="31"/>
  <c r="C85" i="31" s="1"/>
  <c r="C85" i="1" s="1"/>
  <c r="H37" i="1"/>
  <c r="C42" i="31"/>
  <c r="H20" i="1"/>
  <c r="H25" i="1"/>
  <c r="H24" i="1"/>
  <c r="D42" i="31"/>
  <c r="D71" i="31"/>
  <c r="D100" i="31"/>
  <c r="D114" i="32"/>
  <c r="H114" i="32" s="1"/>
  <c r="C85" i="32"/>
  <c r="D85" i="32"/>
  <c r="H85" i="32" s="1"/>
  <c r="C56" i="32"/>
  <c r="C27" i="32" s="1"/>
  <c r="C114" i="33"/>
  <c r="D114" i="33"/>
  <c r="H114" i="33" s="1"/>
  <c r="D85" i="33"/>
  <c r="H85" i="33" s="1"/>
  <c r="C56" i="33"/>
  <c r="D114" i="34"/>
  <c r="H114" i="34" s="1"/>
  <c r="D85" i="34"/>
  <c r="H85" i="34" s="1"/>
  <c r="C56" i="34"/>
  <c r="C27" i="34" s="1"/>
  <c r="D100" i="20"/>
  <c r="H100" i="20" s="1"/>
  <c r="D71" i="20"/>
  <c r="H71" i="20" s="1"/>
  <c r="H7" i="20"/>
  <c r="H13" i="32"/>
  <c r="C100" i="31"/>
  <c r="H8" i="31"/>
  <c r="H13" i="33"/>
  <c r="C114" i="32"/>
  <c r="H9" i="20"/>
  <c r="H10" i="20"/>
  <c r="H13" i="34"/>
  <c r="C114" i="34"/>
  <c r="D56" i="34"/>
  <c r="C85" i="34"/>
  <c r="C85" i="33"/>
  <c r="D42" i="20"/>
  <c r="H42" i="20" s="1"/>
  <c r="H11" i="20"/>
  <c r="C71" i="20"/>
  <c r="H12" i="20"/>
  <c r="D56" i="33"/>
  <c r="D56" i="32"/>
  <c r="C100" i="20"/>
  <c r="C42" i="20"/>
  <c r="H18" i="20"/>
  <c r="H26" i="20"/>
  <c r="H23" i="20"/>
  <c r="H56" i="34" l="1"/>
  <c r="D27" i="34"/>
  <c r="H27" i="34" s="1"/>
  <c r="H47" i="1"/>
  <c r="C27" i="33"/>
  <c r="H56" i="33"/>
  <c r="D27" i="33"/>
  <c r="H27" i="33" s="1"/>
  <c r="H56" i="32"/>
  <c r="D27" i="32"/>
  <c r="H27" i="32" s="1"/>
  <c r="H42" i="31"/>
  <c r="D13" i="31"/>
  <c r="C56" i="31"/>
  <c r="C13" i="31"/>
  <c r="H10" i="1"/>
  <c r="D114" i="31"/>
  <c r="H100" i="31"/>
  <c r="D85" i="31"/>
  <c r="H71" i="31"/>
  <c r="H7" i="1"/>
  <c r="H42" i="1"/>
  <c r="H100" i="1"/>
  <c r="H71" i="1"/>
  <c r="H9" i="1"/>
  <c r="H11" i="1"/>
  <c r="H8" i="1"/>
  <c r="H12" i="1"/>
  <c r="D56" i="31"/>
  <c r="H18" i="1"/>
  <c r="H23" i="1"/>
  <c r="H26" i="1"/>
  <c r="D114" i="20"/>
  <c r="H13" i="31"/>
  <c r="C56" i="20"/>
  <c r="D85" i="20"/>
  <c r="C86" i="31"/>
  <c r="D115" i="32"/>
  <c r="H115" i="32" s="1"/>
  <c r="C86" i="32"/>
  <c r="D86" i="32"/>
  <c r="H86" i="32" s="1"/>
  <c r="C57" i="32"/>
  <c r="C28" i="32" s="1"/>
  <c r="D115" i="33"/>
  <c r="H115" i="33" s="1"/>
  <c r="C115" i="33"/>
  <c r="D86" i="33"/>
  <c r="H86" i="33" s="1"/>
  <c r="C57" i="33"/>
  <c r="C115" i="34"/>
  <c r="D115" i="34"/>
  <c r="H115" i="34" s="1"/>
  <c r="D86" i="34"/>
  <c r="H86" i="34" s="1"/>
  <c r="C86" i="34"/>
  <c r="D57" i="34"/>
  <c r="C57" i="34"/>
  <c r="C28" i="34" s="1"/>
  <c r="C114" i="31"/>
  <c r="C114" i="1" s="1"/>
  <c r="C115" i="32"/>
  <c r="C114" i="20"/>
  <c r="D57" i="33"/>
  <c r="C86" i="33"/>
  <c r="D57" i="32"/>
  <c r="C85" i="20"/>
  <c r="H13" i="20"/>
  <c r="D56" i="20"/>
  <c r="H57" i="34" l="1"/>
  <c r="D28" i="34"/>
  <c r="C28" i="33"/>
  <c r="C86" i="1"/>
  <c r="C6" i="37" s="1"/>
  <c r="H57" i="33"/>
  <c r="D28" i="33"/>
  <c r="H28" i="33" s="1"/>
  <c r="H57" i="32"/>
  <c r="D28" i="32"/>
  <c r="H28" i="32" s="1"/>
  <c r="H56" i="20"/>
  <c r="D27" i="20"/>
  <c r="H114" i="31"/>
  <c r="D114" i="1"/>
  <c r="H114" i="1" s="1"/>
  <c r="H85" i="31"/>
  <c r="D85" i="1"/>
  <c r="H85" i="1" s="1"/>
  <c r="D86" i="31"/>
  <c r="D27" i="31"/>
  <c r="H27" i="31" s="1"/>
  <c r="D56" i="1"/>
  <c r="C56" i="1"/>
  <c r="C27" i="1" s="1"/>
  <c r="C27" i="20"/>
  <c r="C57" i="31"/>
  <c r="C27" i="31"/>
  <c r="D115" i="31"/>
  <c r="D57" i="31"/>
  <c r="H56" i="31"/>
  <c r="H114" i="20"/>
  <c r="H85" i="20"/>
  <c r="D115" i="20"/>
  <c r="H13" i="1"/>
  <c r="C57" i="20"/>
  <c r="C115" i="20"/>
  <c r="D86" i="20"/>
  <c r="H28" i="34"/>
  <c r="C115" i="31"/>
  <c r="C115" i="1" s="1"/>
  <c r="C7" i="37" s="1"/>
  <c r="C86" i="20"/>
  <c r="D57" i="20"/>
  <c r="D28" i="20" s="1"/>
  <c r="H27" i="20"/>
  <c r="D57" i="1" l="1"/>
  <c r="D5" i="37" s="1"/>
  <c r="H115" i="31"/>
  <c r="D115" i="1"/>
  <c r="D7" i="37" s="1"/>
  <c r="C16" i="37" s="1"/>
  <c r="D27" i="1"/>
  <c r="H27" i="1" s="1"/>
  <c r="H86" i="31"/>
  <c r="D86" i="1"/>
  <c r="D6" i="37" s="1"/>
  <c r="C15" i="37" s="1"/>
  <c r="H56" i="1"/>
  <c r="C57" i="1"/>
  <c r="C28" i="20"/>
  <c r="H57" i="31"/>
  <c r="D28" i="31"/>
  <c r="H28" i="31" s="1"/>
  <c r="C28" i="31"/>
  <c r="H115" i="20"/>
  <c r="H86" i="20"/>
  <c r="H57" i="20"/>
  <c r="H28" i="20"/>
  <c r="H115" i="1" l="1"/>
  <c r="H86" i="1"/>
  <c r="D28" i="1"/>
  <c r="D8" i="37" s="1"/>
  <c r="H57" i="1"/>
  <c r="C28" i="1"/>
  <c r="C8" i="37" s="1"/>
  <c r="C5" i="37"/>
  <c r="C14" i="37" s="1"/>
  <c r="H28" i="1" l="1"/>
  <c r="C17" i="37"/>
</calcChain>
</file>

<file path=xl/sharedStrings.xml><?xml version="1.0" encoding="utf-8"?>
<sst xmlns="http://schemas.openxmlformats.org/spreadsheetml/2006/main" count="4023" uniqueCount="210">
  <si>
    <t>Zkratka příjemce-koordinátora a příjemců projektu</t>
  </si>
  <si>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</si>
  <si>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</si>
  <si>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</si>
  <si>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</si>
  <si>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</si>
  <si>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</si>
  <si>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</si>
  <si>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</si>
  <si>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</si>
  <si>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</si>
  <si>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</si>
  <si>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</si>
  <si>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</si>
  <si>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</si>
  <si>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</si>
  <si>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</si>
  <si>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</si>
  <si>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</si>
  <si>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</si>
  <si>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</si>
  <si>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</si>
  <si>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</si>
  <si>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</si>
  <si>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</si>
  <si>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</si>
  <si>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</si>
  <si>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</si>
  <si>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</si>
  <si>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</si>
  <si>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</si>
  <si>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</si>
  <si>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</si>
  <si>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</si>
  <si>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</si>
  <si>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</si>
  <si>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</si>
  <si>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</si>
  <si>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</si>
  <si>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</si>
  <si>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</si>
  <si>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</si>
  <si>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</si>
  <si>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</si>
  <si>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</si>
  <si>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</si>
  <si>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</si>
  <si>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</si>
  <si>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</si>
  <si>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</si>
  <si>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</si>
  <si>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</si>
  <si>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</si>
  <si>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</si>
  <si>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</si>
  <si>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</si>
  <si>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</si>
  <si>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</si>
  <si>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</si>
  <si>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</si>
  <si>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</si>
  <si>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</si>
  <si>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</si>
  <si>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</si>
  <si>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</si>
  <si>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</si>
  <si>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</si>
  <si>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</si>
  <si>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</si>
  <si>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</si>
  <si>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</si>
  <si>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</si>
  <si>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</si>
  <si>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</si>
  <si>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</si>
  <si>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</si>
  <si>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</si>
  <si>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</si>
  <si>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</si>
  <si>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</si>
  <si>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</si>
  <si>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</si>
  <si>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</si>
  <si>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</si>
  <si>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</si>
  <si>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</si>
  <si>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</si>
  <si>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</si>
  <si>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</si>
  <si>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</si>
  <si>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</si>
  <si>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</si>
  <si>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</si>
  <si>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</si>
  <si>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 č. 4  - Název subjektu</t>
  </si>
  <si>
    <t>Příjemce č. 4  - Zkratka</t>
  </si>
  <si>
    <t>Příjemce-koorditátor - Název subjektu</t>
  </si>
  <si>
    <t>Příjemce-koorditátor - Zkratka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</si>
  <si>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</si>
  <si>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</si>
  <si>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</si>
  <si>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</si>
  <si>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</si>
  <si>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</si>
  <si>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</si>
  <si>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</si>
  <si>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</si>
  <si>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</si>
  <si>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</si>
  <si>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</si>
  <si>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Rozpočet projektu ver. K5 - celkové náklady  Příjemce č. 4</t>
  </si>
  <si>
    <t>K5</t>
  </si>
  <si>
    <t>Rozpočet projektu ver. K5 -  Příjemce č. 4 - rok 2020</t>
  </si>
  <si>
    <t>Rozpočet projektu ver. K5 -  Příjemce č. 4 - rok 2021</t>
  </si>
  <si>
    <t>Rozpočet projektu ver. K5 -  Příjemce č. 4 - rok 2022</t>
  </si>
  <si>
    <t>Rozpočet projektu ver. K5 - celkové náklady  Příjemce č. 3</t>
  </si>
  <si>
    <t>Rozpočet projektu ver. K5 -  Příjemce č. 3 - rok 2020</t>
  </si>
  <si>
    <t>Rozpočet projektu ver. K5 -  Příjemce č. 3 - rok 2021</t>
  </si>
  <si>
    <t>Rozpočet projektu ver. K5 -  Příjemce č. 3 - rok 2022</t>
  </si>
  <si>
    <t>Rozpočet projektu ver. K5 - celkové náklady  Příjemce č. 2</t>
  </si>
  <si>
    <t>Rozpočet projektu ver. K5 -  Příjemce č. 2 - rok 2020</t>
  </si>
  <si>
    <t>Rozpočet projektu ver. K5 -  Příjemce č. 2 - rok 2021</t>
  </si>
  <si>
    <t>Rozpočet projektu ver. K5 -  Příjemce č. 2 - rok 2022</t>
  </si>
  <si>
    <t>Rozpočet projektu ver. K5 - celkové náklady  Příjemce č. 1</t>
  </si>
  <si>
    <t>Rozpočet projektu ver. K5 - Příjemce č. 1 - rok 2020</t>
  </si>
  <si>
    <t>Rozpočet projektu ver. K5 - Příjemce č. 1 - rok 2021</t>
  </si>
  <si>
    <t>Rozpočet projektu ver. K5 - Příjemce č. 1 - rok 2022</t>
  </si>
  <si>
    <t>Rozpočet projektu ver. K5 - celkové náklady Příjemce-koordinátora</t>
  </si>
  <si>
    <t>Rozpočet projektu ver K5 - Příjemce Koordinátor - rok 2020</t>
  </si>
  <si>
    <t>Rozpočet projektu ver K5 - Příjemce Koordinátor - rok 2021</t>
  </si>
  <si>
    <t>Rozpočet projektu ver K5 - Příjemce Koordinátor - rok 2022</t>
  </si>
  <si>
    <t>Celkový rozpočet projektu ver. K5 - celkové náklady projektu za celou dobu řešení 
 (součet  rozpočtů příjemce-koordinátora a příjemců v jednotlivých letech)</t>
  </si>
  <si>
    <t>Celkový rozpočet projektu ver. K5 - rok 2020</t>
  </si>
  <si>
    <t>Celkový rozpočet projektu ver. K5 - rok 2021</t>
  </si>
  <si>
    <t>Celkový rozpočet projektu ver. K5 - rok 2022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</si>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</sst>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12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164" fontId="18" fillId="0" borderId="48" xfId="1" applyFont="1" applyBorder="1" applyAlignment="1" applyProtection="1">
      <alignment horizontal="left" vertical="top" wrapText="1"/>
      <protection locked="0"/>
    </xf>
    <xf numFmtId="164" fontId="18" fillId="0" borderId="49" xfId="1" applyFont="1" applyBorder="1" applyAlignment="1" applyProtection="1">
      <alignment horizontal="left" vertical="top" wrapText="1"/>
      <protection locked="0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9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33" xfId="0" applyFont="1" applyBorder="1" applyAlignment="1" applyProtection="1">
      <alignment horizontal="left" vertical="top" wrapText="1"/>
      <protection locked="0"/>
    </xf>
    <xf numFmtId="3" fontId="19" fillId="0" borderId="5" xfId="0" applyNumberFormat="1" applyFont="1" applyBorder="1" applyAlignment="1" applyProtection="1">
      <alignment horizontal="right" vertical="top" wrapText="1"/>
      <protection locked="0"/>
    </xf>
    <xf numFmtId="0" fontId="19" fillId="0" borderId="5" xfId="0" applyFont="1" applyBorder="1" applyAlignment="1" applyProtection="1">
      <alignment horizontal="left" vertical="top" wrapText="1"/>
      <protection locked="0"/>
    </xf>
    <xf numFmtId="0" fontId="20" fillId="0" borderId="5" xfId="0" applyFont="1" applyBorder="1" applyAlignment="1" applyProtection="1">
      <alignment horizontal="center" vertical="top" wrapText="1"/>
      <protection locked="0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wrapText="1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9" fillId="0" borderId="35" xfId="0" applyFont="1" applyBorder="1" applyAlignment="1" applyProtection="1">
      <alignment horizontal="left" vertical="top" wrapText="1"/>
      <protection locked="0"/>
    </xf>
    <xf numFmtId="3" fontId="19" fillId="0" borderId="1" xfId="0" applyNumberFormat="1" applyFont="1" applyBorder="1" applyAlignment="1" applyProtection="1">
      <alignment horizontal="right" vertical="top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top" wrapText="1"/>
      <protection locked="0"/>
    </xf>
    <xf numFmtId="0" fontId="19" fillId="0" borderId="9" xfId="0" applyFont="1" applyBorder="1" applyAlignment="1" applyProtection="1">
      <alignment horizontal="left" vertical="top" wrapText="1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  <xf numFmtId="0" fontId="19" fillId="0" borderId="53" xfId="0" applyFont="1" applyBorder="1" applyAlignment="1" applyProtection="1">
      <alignment horizontal="left" vertical="top" wrapText="1"/>
      <protection locked="0"/>
    </xf>
    <xf numFmtId="3" fontId="19" fillId="0" borderId="11" xfId="0" applyNumberFormat="1" applyFont="1" applyBorder="1" applyAlignment="1" applyProtection="1">
      <alignment horizontal="right" vertical="top" wrapText="1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20" fillId="0" borderId="11" xfId="0" applyFont="1" applyBorder="1" applyAlignment="1" applyProtection="1">
      <alignment horizontal="center" vertical="top" wrapText="1"/>
      <protection locked="0"/>
    </xf>
    <xf numFmtId="0" fontId="19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9" fillId="16" borderId="10" xfId="0" applyFont="1" applyFill="1" applyBorder="1" applyAlignment="1" applyProtection="1">
      <alignment horizontal="left" vertical="top" wrapText="1"/>
      <protection locked="0"/>
    </xf>
    <xf numFmtId="0" fontId="19" fillId="16" borderId="53" xfId="0" applyFont="1" applyFill="1" applyBorder="1" applyAlignment="1" applyProtection="1">
      <alignment horizontal="left" vertical="top" wrapText="1"/>
      <protection locked="0"/>
    </xf>
    <xf numFmtId="3" fontId="19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9" fillId="16" borderId="11" xfId="0" applyFont="1" applyFill="1" applyBorder="1" applyAlignment="1" applyProtection="1">
      <alignment horizontal="left" vertical="top" wrapText="1"/>
      <protection locked="0"/>
    </xf>
    <xf numFmtId="0" fontId="20" fillId="16" borderId="11" xfId="0" applyFont="1" applyFill="1" applyBorder="1" applyAlignment="1" applyProtection="1">
      <alignment horizontal="center" vertical="top" wrapText="1"/>
      <protection locked="0"/>
    </xf>
    <xf numFmtId="0" fontId="19" fillId="16" borderId="12" xfId="0" applyFont="1" applyFill="1" applyBorder="1" applyAlignment="1" applyProtection="1">
      <alignment horizontal="left" vertical="top" wrapText="1"/>
      <protection locked="0"/>
    </xf>
    <xf numFmtId="0" fontId="19" fillId="0" borderId="0" xfId="0" applyFont="1"/>
    <xf numFmtId="0" fontId="19" fillId="0" borderId="19" xfId="0" applyFont="1" applyBorder="1"/>
    <xf numFmtId="0" fontId="19" fillId="8" borderId="36" xfId="0" applyFont="1" applyFill="1" applyBorder="1" applyAlignment="1">
      <alignment horizontal="center" vertical="center" wrapText="1"/>
    </xf>
    <xf numFmtId="0" fontId="19" fillId="8" borderId="36" xfId="0" applyFont="1" applyFill="1" applyBorder="1" applyAlignment="1">
      <alignment horizontal="left" vertical="center" wrapText="1"/>
    </xf>
    <xf numFmtId="0" fontId="19" fillId="0" borderId="0" xfId="0" applyFont="1" applyProtection="1">
      <protection locked="0"/>
    </xf>
    <xf numFmtId="0" fontId="22" fillId="0" borderId="0" xfId="0" applyFont="1" applyBorder="1" applyAlignment="1">
      <alignment vertical="center"/>
    </xf>
    <xf numFmtId="0" fontId="23" fillId="22" borderId="17" xfId="0" applyFont="1" applyFill="1" applyBorder="1" applyAlignment="1">
      <alignment horizontal="center" vertical="center" wrapText="1"/>
    </xf>
    <xf numFmtId="0" fontId="23" fillId="22" borderId="25" xfId="0" applyFont="1" applyFill="1" applyBorder="1" applyAlignment="1">
      <alignment horizontal="center" vertical="center" wrapText="1"/>
    </xf>
    <xf numFmtId="0" fontId="23" fillId="23" borderId="3" xfId="0" applyFont="1" applyFill="1" applyBorder="1" applyAlignment="1">
      <alignment horizontal="center" vertical="center" wrapText="1"/>
    </xf>
    <xf numFmtId="0" fontId="23" fillId="23" borderId="20" xfId="0" applyFont="1" applyFill="1" applyBorder="1" applyAlignment="1">
      <alignment horizontal="center" vertical="center" wrapText="1"/>
    </xf>
    <xf numFmtId="0" fontId="23" fillId="22" borderId="51" xfId="0" applyFont="1" applyFill="1" applyBorder="1" applyAlignment="1">
      <alignment horizontal="center" vertical="center" wrapText="1"/>
    </xf>
    <xf numFmtId="3" fontId="23" fillId="24" borderId="4" xfId="0" applyNumberFormat="1" applyFont="1" applyFill="1" applyBorder="1" applyAlignment="1">
      <alignment horizontal="right" vertical="center" wrapText="1"/>
    </xf>
    <xf numFmtId="0" fontId="23" fillId="22" borderId="54" xfId="0" applyFont="1" applyFill="1" applyBorder="1" applyAlignment="1">
      <alignment horizontal="center" vertical="center" wrapText="1"/>
    </xf>
    <xf numFmtId="3" fontId="23" fillId="24" borderId="7" xfId="0" applyNumberFormat="1" applyFont="1" applyFill="1" applyBorder="1" applyAlignment="1">
      <alignment horizontal="right" vertical="center" wrapText="1"/>
    </xf>
    <xf numFmtId="0" fontId="23" fillId="22" borderId="52" xfId="0" applyFont="1" applyFill="1" applyBorder="1" applyAlignment="1">
      <alignment horizontal="center" vertical="center" wrapText="1"/>
    </xf>
    <xf numFmtId="3" fontId="23" fillId="24" borderId="44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15" xfId="0" applyNumberFormat="1" applyFont="1" applyFill="1" applyBorder="1" applyAlignment="1">
      <alignment horizontal="right" vertical="center" wrapText="1"/>
    </xf>
    <xf numFmtId="3" fontId="22" fillId="24" borderId="3" xfId="0" applyNumberFormat="1" applyFont="1" applyFill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 wrapText="1"/>
    </xf>
    <xf numFmtId="0" fontId="22" fillId="3" borderId="3" xfId="0" applyFont="1" applyFill="1" applyBorder="1" applyAlignment="1">
      <alignment vertical="center" wrapText="1"/>
    </xf>
    <xf numFmtId="0" fontId="19" fillId="22" borderId="50" xfId="0" applyFont="1" applyFill="1" applyBorder="1" applyAlignment="1">
      <alignment horizontal="center" vertical="center" wrapText="1"/>
    </xf>
    <xf numFmtId="0" fontId="19" fillId="22" borderId="43" xfId="0" applyFont="1" applyFill="1" applyBorder="1" applyAlignment="1">
      <alignment horizontal="center" vertical="center" wrapText="1"/>
    </xf>
    <xf numFmtId="0" fontId="23" fillId="25" borderId="3" xfId="0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center" vertical="center" wrapText="1"/>
    </xf>
    <xf numFmtId="0" fontId="23" fillId="25" borderId="56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19" fillId="22" borderId="50" xfId="0" applyFont="1" applyFill="1" applyBorder="1" applyAlignment="1">
      <alignment horizontal="justify" vertical="center" wrapText="1"/>
    </xf>
    <xf numFmtId="3" fontId="19" fillId="24" borderId="50" xfId="0" applyNumberFormat="1" applyFont="1" applyFill="1" applyBorder="1" applyAlignment="1">
      <alignment horizontal="right" vertical="center" wrapText="1"/>
    </xf>
    <xf numFmtId="3" fontId="21" fillId="24" borderId="50" xfId="0" applyNumberFormat="1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center" vertical="center" wrapText="1"/>
    </xf>
    <xf numFmtId="3" fontId="19" fillId="24" borderId="51" xfId="0" applyNumberFormat="1" applyFont="1" applyFill="1" applyBorder="1"/>
    <xf numFmtId="3" fontId="23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5" xfId="0" applyFont="1" applyFill="1" applyBorder="1" applyAlignment="1" applyProtection="1">
      <alignment horizontal="left" vertical="center" wrapText="1"/>
      <protection locked="0"/>
    </xf>
    <xf numFmtId="3" fontId="23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6" xfId="0" applyFont="1" applyFill="1" applyBorder="1" applyAlignment="1" applyProtection="1">
      <alignment horizontal="left" vertical="center" wrapText="1"/>
      <protection locked="0"/>
    </xf>
    <xf numFmtId="0" fontId="23" fillId="25" borderId="54" xfId="0" applyFont="1" applyFill="1" applyBorder="1" applyAlignment="1">
      <alignment horizontal="center" vertical="center" wrapText="1"/>
    </xf>
    <xf numFmtId="3" fontId="19" fillId="24" borderId="54" xfId="0" applyNumberFormat="1" applyFont="1" applyFill="1" applyBorder="1"/>
    <xf numFmtId="3" fontId="23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" xfId="0" applyFont="1" applyFill="1" applyBorder="1" applyAlignment="1" applyProtection="1">
      <alignment horizontal="left" vertical="center" wrapText="1"/>
      <protection locked="0"/>
    </xf>
    <xf numFmtId="3" fontId="23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9" xfId="0" applyFont="1" applyFill="1" applyBorder="1" applyAlignment="1" applyProtection="1">
      <alignment horizontal="left" vertical="center" wrapText="1"/>
      <protection locked="0"/>
    </xf>
    <xf numFmtId="3" fontId="19" fillId="24" borderId="43" xfId="0" applyNumberFormat="1" applyFont="1" applyFill="1" applyBorder="1" applyAlignment="1">
      <alignment horizontal="right" vertical="center" wrapText="1"/>
    </xf>
    <xf numFmtId="0" fontId="23" fillId="25" borderId="55" xfId="0" applyFont="1" applyFill="1" applyBorder="1" applyAlignment="1">
      <alignment horizontal="center" vertical="center" wrapText="1"/>
    </xf>
    <xf numFmtId="3" fontId="19" fillId="24" borderId="55" xfId="0" applyNumberFormat="1" applyFont="1" applyFill="1" applyBorder="1"/>
    <xf numFmtId="3" fontId="23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1" xfId="0" applyFont="1" applyFill="1" applyBorder="1" applyAlignment="1" applyProtection="1">
      <alignment horizontal="left" vertical="center" wrapText="1"/>
      <protection locked="0"/>
    </xf>
    <xf numFmtId="3" fontId="23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2" xfId="0" applyFont="1" applyFill="1" applyBorder="1" applyAlignment="1" applyProtection="1">
      <alignment horizontal="left" vertical="center" wrapText="1"/>
      <protection locked="0"/>
    </xf>
    <xf numFmtId="0" fontId="22" fillId="25" borderId="3" xfId="0" applyFont="1" applyFill="1" applyBorder="1" applyAlignment="1">
      <alignment horizontal="center" vertical="center" wrapText="1"/>
    </xf>
    <xf numFmtId="3" fontId="19" fillId="24" borderId="3" xfId="0" applyNumberFormat="1" applyFont="1" applyFill="1" applyBorder="1"/>
    <xf numFmtId="0" fontId="22" fillId="26" borderId="0" xfId="0" applyFont="1" applyFill="1" applyBorder="1" applyAlignment="1">
      <alignment horizontal="right" vertical="center" wrapText="1"/>
    </xf>
    <xf numFmtId="0" fontId="22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5" fillId="3" borderId="27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5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>
      <alignment horizontal="center" vertical="center" wrapText="1"/>
    </xf>
    <xf numFmtId="0" fontId="22" fillId="3" borderId="19" xfId="0" applyFont="1" applyFill="1" applyBorder="1" applyAlignment="1">
      <alignment horizontal="left" vertical="center" wrapText="1"/>
    </xf>
    <xf numFmtId="0" fontId="22" fillId="3" borderId="29" xfId="0" applyFont="1" applyFill="1" applyBorder="1" applyAlignment="1">
      <alignment horizontal="left" vertical="center" wrapText="1"/>
    </xf>
    <xf numFmtId="0" fontId="22" fillId="3" borderId="20" xfId="0" applyFont="1" applyFill="1" applyBorder="1" applyAlignment="1">
      <alignment horizontal="left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center" wrapText="1"/>
    </xf>
    <xf numFmtId="0" fontId="22" fillId="3" borderId="24" xfId="0" applyFont="1" applyFill="1" applyBorder="1" applyAlignment="1">
      <alignment horizontal="left" vertical="center" wrapText="1"/>
    </xf>
    <xf numFmtId="0" fontId="22" fillId="3" borderId="25" xfId="0" applyFont="1" applyFill="1" applyBorder="1" applyAlignment="1">
      <alignment horizontal="left" vertical="center" wrapText="1"/>
    </xf>
    <xf numFmtId="0" fontId="19" fillId="22" borderId="19" xfId="0" applyFont="1" applyFill="1" applyBorder="1" applyAlignment="1">
      <alignment horizontal="center" vertical="center" wrapText="1"/>
    </xf>
    <xf numFmtId="0" fontId="19" fillId="22" borderId="29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1" fillId="3" borderId="19" xfId="0" applyFont="1" applyFill="1" applyBorder="1" applyAlignment="1">
      <alignment horizontal="left" vertical="center"/>
    </xf>
    <xf numFmtId="0" fontId="21" fillId="3" borderId="29" xfId="0" applyFont="1" applyFill="1" applyBorder="1" applyAlignment="1">
      <alignment horizontal="left" vertical="center"/>
    </xf>
    <xf numFmtId="0" fontId="21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activeCell="F6" sqref="F1:G1048576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9" t="s">
        <v>131</v>
      </c>
      <c r="B1" s="292"/>
      <c r="C1" s="292"/>
      <c r="D1" s="292"/>
      <c r="E1" s="292"/>
      <c r="F1" s="292"/>
      <c r="G1" s="180"/>
      <c r="H1" s="81" t="s">
        <v>111</v>
      </c>
    </row>
    <row r="2" spans="1:67" s="80" customFormat="1" ht="36" customHeight="1" thickBot="1" x14ac:dyDescent="0.3">
      <c r="A2" s="283" t="s">
        <v>27</v>
      </c>
      <c r="B2" s="284"/>
      <c r="C2" s="285">
        <f>'Údaje a typ výzkumu'!$C$2</f>
        <v>0</v>
      </c>
      <c r="D2" s="285"/>
      <c r="E2" s="285"/>
      <c r="F2" s="285"/>
      <c r="G2" s="285"/>
      <c r="H2" s="28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3" t="s">
        <v>28</v>
      </c>
      <c r="B3" s="274"/>
      <c r="C3" s="287">
        <f>'Údaje a typ výzkumu'!$C$5</f>
        <v>0</v>
      </c>
      <c r="D3" s="287"/>
      <c r="E3" s="287"/>
      <c r="F3" s="287"/>
      <c r="G3" s="287"/>
      <c r="H3" s="288"/>
    </row>
    <row r="4" spans="1:67" ht="15" customHeight="1" thickBot="1" x14ac:dyDescent="0.3">
      <c r="A4" s="273" t="s">
        <v>0</v>
      </c>
      <c r="B4" s="274"/>
      <c r="C4" s="275" t="str">
        <f>'Údaje a typ výzkumu'!$C$4&amp;"; "&amp;'Údaje a typ výzkumu'!$C$7&amp;"; "&amp;'Údaje a typ výzkumu'!$C$9&amp;"; "&amp;'Údaje a typ výzkumu'!$C$11&amp;"; "&amp;'Údaje a typ výzkumu'!$C$13</f>
        <v xml:space="preserve">; ; ; ; </v>
      </c>
      <c r="D4" s="275"/>
      <c r="E4" s="275"/>
      <c r="F4" s="275"/>
      <c r="G4" s="275"/>
      <c r="H4" s="276"/>
    </row>
    <row r="5" spans="1:67" ht="15.75" customHeight="1" thickBot="1" x14ac:dyDescent="0.3">
      <c r="A5" s="277" t="s">
        <v>1</v>
      </c>
      <c r="B5" s="277" t="s">
        <v>2</v>
      </c>
      <c r="C5" s="279" t="str">
        <f>'Údaje a typ výzkumu'!C24</f>
        <v>Přihláška projektu</v>
      </c>
      <c r="D5" s="280"/>
      <c r="E5" s="183"/>
      <c r="F5" s="279" t="str">
        <f>'Údaje a typ výzkumu'!C25</f>
        <v>Podle Smlouvy</v>
      </c>
      <c r="G5" s="280"/>
      <c r="H5" s="281" t="s">
        <v>138</v>
      </c>
    </row>
    <row r="6" spans="1:67" ht="45" customHeight="1" thickBot="1" x14ac:dyDescent="0.3">
      <c r="A6" s="278"/>
      <c r="B6" s="278"/>
      <c r="C6" s="45" t="s">
        <v>136</v>
      </c>
      <c r="D6" s="45" t="s">
        <v>137</v>
      </c>
      <c r="E6" s="179"/>
      <c r="F6" s="45" t="s">
        <v>136</v>
      </c>
      <c r="G6" s="45" t="s">
        <v>137</v>
      </c>
      <c r="H6" s="282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9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60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60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60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60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60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60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60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60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60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60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60">
        <f t="shared" si="2"/>
        <v>0</v>
      </c>
    </row>
    <row r="19" spans="1:67" ht="15" customHeight="1" x14ac:dyDescent="0.25">
      <c r="A19" s="61" t="s">
        <v>15</v>
      </c>
      <c r="B19" s="62" t="s">
        <v>181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60">
        <f t="shared" si="2"/>
        <v>0</v>
      </c>
    </row>
    <row r="20" spans="1:67" ht="15" customHeight="1" x14ac:dyDescent="0.25">
      <c r="A20" s="61" t="s">
        <v>16</v>
      </c>
      <c r="B20" s="62" t="s">
        <v>182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60">
        <f t="shared" si="2"/>
        <v>0</v>
      </c>
    </row>
    <row r="21" spans="1:67" ht="15" customHeight="1" x14ac:dyDescent="0.25">
      <c r="A21" s="61" t="s">
        <v>17</v>
      </c>
      <c r="B21" s="62" t="s">
        <v>183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60">
        <f t="shared" si="2"/>
        <v>0</v>
      </c>
    </row>
    <row r="22" spans="1:67" ht="15" customHeight="1" x14ac:dyDescent="0.25">
      <c r="A22" s="61" t="s">
        <v>18</v>
      </c>
      <c r="B22" s="62" t="s">
        <v>184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60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60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60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60">
        <f t="shared" si="2"/>
        <v>0</v>
      </c>
    </row>
    <row r="26" spans="1:67" ht="15" customHeight="1" x14ac:dyDescent="0.25">
      <c r="A26" s="73" t="s">
        <v>23</v>
      </c>
      <c r="B26" s="74" t="s">
        <v>207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60">
        <f t="shared" si="2"/>
        <v>0</v>
      </c>
    </row>
    <row r="27" spans="1:67" ht="15" customHeight="1" x14ac:dyDescent="0.25">
      <c r="A27" s="73" t="s">
        <v>24</v>
      </c>
      <c r="B27" s="74" t="s">
        <v>208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60">
        <f t="shared" si="2"/>
        <v>0</v>
      </c>
    </row>
    <row r="28" spans="1:67" ht="15" customHeight="1" thickBot="1" x14ac:dyDescent="0.3">
      <c r="A28" s="76" t="s">
        <v>22</v>
      </c>
      <c r="B28" s="77" t="s">
        <v>209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60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9" t="s">
        <v>132</v>
      </c>
      <c r="B30" s="290"/>
      <c r="C30" s="290"/>
      <c r="D30" s="290"/>
      <c r="E30" s="290"/>
      <c r="F30" s="290"/>
      <c r="G30" s="291"/>
      <c r="H30" s="81"/>
    </row>
    <row r="31" spans="1:67" s="80" customFormat="1" ht="36" customHeight="1" thickBot="1" x14ac:dyDescent="0.3">
      <c r="A31" s="283" t="s">
        <v>27</v>
      </c>
      <c r="B31" s="284"/>
      <c r="C31" s="285">
        <f>'Údaje a typ výzkumu'!$C$2</f>
        <v>0</v>
      </c>
      <c r="D31" s="285"/>
      <c r="E31" s="285"/>
      <c r="F31" s="285"/>
      <c r="G31" s="285"/>
      <c r="H31" s="28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3" t="s">
        <v>28</v>
      </c>
      <c r="B32" s="274"/>
      <c r="C32" s="287">
        <f>'Údaje a typ výzkumu'!$C$5</f>
        <v>0</v>
      </c>
      <c r="D32" s="287"/>
      <c r="E32" s="287"/>
      <c r="F32" s="287"/>
      <c r="G32" s="287"/>
      <c r="H32" s="288"/>
    </row>
    <row r="33" spans="1:8" ht="15" customHeight="1" thickBot="1" x14ac:dyDescent="0.3">
      <c r="A33" s="273" t="s">
        <v>0</v>
      </c>
      <c r="B33" s="274"/>
      <c r="C33" s="275" t="str">
        <f>'Údaje a typ výzkumu'!$C$4&amp;"; "&amp;'Údaje a typ výzkumu'!$C$7&amp;"; "&amp;'Údaje a typ výzkumu'!$C$9&amp;"; "&amp;'Údaje a typ výzkumu'!$C$11&amp;"; "&amp;'Údaje a typ výzkumu'!$C$13</f>
        <v xml:space="preserve">; ; ; ; </v>
      </c>
      <c r="D33" s="275"/>
      <c r="E33" s="275"/>
      <c r="F33" s="275"/>
      <c r="G33" s="275"/>
      <c r="H33" s="276"/>
    </row>
    <row r="34" spans="1:8" ht="15.75" customHeight="1" thickBot="1" x14ac:dyDescent="0.3">
      <c r="A34" s="277" t="s">
        <v>1</v>
      </c>
      <c r="B34" s="277" t="s">
        <v>2</v>
      </c>
      <c r="C34" s="279" t="str">
        <f>'Údaje a typ výzkumu'!C24</f>
        <v>Přihláška projektu</v>
      </c>
      <c r="D34" s="280"/>
      <c r="E34" s="183"/>
      <c r="F34" s="279" t="str">
        <f>'Údaje a typ výzkumu'!C25</f>
        <v>Podle Smlouvy</v>
      </c>
      <c r="G34" s="280"/>
      <c r="H34" s="281" t="s">
        <v>138</v>
      </c>
    </row>
    <row r="35" spans="1:8" ht="45" customHeight="1" thickBot="1" x14ac:dyDescent="0.3">
      <c r="A35" s="278"/>
      <c r="B35" s="278"/>
      <c r="C35" s="45" t="s">
        <v>136</v>
      </c>
      <c r="D35" s="45" t="s">
        <v>137</v>
      </c>
      <c r="E35" s="179"/>
      <c r="F35" s="45" t="s">
        <v>136</v>
      </c>
      <c r="G35" s="45" t="s">
        <v>137</v>
      </c>
      <c r="H35" s="282"/>
    </row>
    <row r="36" spans="1:8" ht="15" customHeight="1" x14ac:dyDescent="0.25">
      <c r="A36" s="46" t="s">
        <v>4</v>
      </c>
      <c r="B36" s="47" t="s">
        <v>72</v>
      </c>
      <c r="C36" s="48">
        <f>'Př.-koo'!C36+Př.1!C36+Př.2!C36+Př.3!C36+Př.4!C36</f>
        <v>0</v>
      </c>
      <c r="D36" s="48">
        <f>'Př.-koo'!D36+Př.1!D36+Př.2!D36+Př.3!D36+Př.4!D36</f>
        <v>0</v>
      </c>
      <c r="E36" s="48">
        <f>'Př.-koo'!E36+Př.1!E36+Př.2!E36+Př.3!E36+Př.4!E36</f>
        <v>0</v>
      </c>
      <c r="F36" s="48">
        <f>'Př.-koo'!F36+Př.1!F36+Př.2!F36+Př.3!F36+Př.4!F36</f>
        <v>0</v>
      </c>
      <c r="G36" s="48">
        <f>'Př.-koo'!G36+Př.1!G36+Př.2!G36+Př.3!G36+Př.4!G36</f>
        <v>0</v>
      </c>
      <c r="H36" s="159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'Př.-koo'!C37+Př.1!C37+Př.2!C37+Př.3!C37+Př.4!C37</f>
        <v>0</v>
      </c>
      <c r="D37" s="51">
        <f>'Př.-koo'!D37+Př.1!D37+Př.2!D37+Př.3!D37+Př.4!D37</f>
        <v>0</v>
      </c>
      <c r="E37" s="51">
        <f>'Př.-koo'!E37+Př.1!E37+Př.2!E37+Př.3!E37+Př.4!E37</f>
        <v>0</v>
      </c>
      <c r="F37" s="51">
        <f>'Př.-koo'!F37+Př.1!F37+Př.2!F37+Př.3!F37+Př.4!F37</f>
        <v>0</v>
      </c>
      <c r="G37" s="51">
        <f>'Př.-koo'!G37+Př.1!G37+Př.2!G37+Př.3!G37+Př.4!G37</f>
        <v>0</v>
      </c>
      <c r="H37" s="160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'Př.-koo'!C38+Př.1!C38+Př.2!C38+Př.3!C38+Př.4!C38</f>
        <v>0</v>
      </c>
      <c r="D38" s="51">
        <f>'Př.-koo'!D38+Př.1!D38+Př.2!D38+Př.3!D38+Př.4!D38</f>
        <v>0</v>
      </c>
      <c r="E38" s="51">
        <f>'Př.-koo'!E38+Př.1!E38+Př.2!E38+Př.3!E38+Př.4!E38</f>
        <v>0</v>
      </c>
      <c r="F38" s="51">
        <f>'Př.-koo'!F38+Př.1!F38+Př.2!F38+Př.3!F38+Př.4!F38</f>
        <v>0</v>
      </c>
      <c r="G38" s="51">
        <f>'Př.-koo'!G38+Př.1!G38+Př.2!G38+Př.3!G38+Př.4!G38</f>
        <v>0</v>
      </c>
      <c r="H38" s="160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'Př.-koo'!C39+Př.1!C39+Př.2!C39+Př.3!C39+Př.4!C39</f>
        <v>0</v>
      </c>
      <c r="D39" s="51">
        <f>'Př.-koo'!D39+Př.1!D39+Př.2!D39+Př.3!D39+Př.4!D39</f>
        <v>0</v>
      </c>
      <c r="E39" s="51">
        <f>'Př.-koo'!E39+Př.1!E39+Př.2!E39+Př.3!E39+Př.4!E39</f>
        <v>0</v>
      </c>
      <c r="F39" s="51">
        <f>'Př.-koo'!F39+Př.1!F39+Př.2!F39+Př.3!F39+Př.4!F39</f>
        <v>0</v>
      </c>
      <c r="G39" s="51">
        <f>'Př.-koo'!G39+Př.1!G39+Př.2!G39+Př.3!G39+Př.4!G39</f>
        <v>0</v>
      </c>
      <c r="H39" s="160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'Př.-koo'!C40+Př.1!C40+Př.2!C40+Př.3!C40+Př.4!C40</f>
        <v>0</v>
      </c>
      <c r="D40" s="51">
        <f>'Př.-koo'!D40+Př.1!D40+Př.2!D40+Př.3!D40+Př.4!D40</f>
        <v>0</v>
      </c>
      <c r="E40" s="51">
        <f>'Př.-koo'!E40+Př.1!E40+Př.2!E40+Př.3!E40+Př.4!E40</f>
        <v>0</v>
      </c>
      <c r="F40" s="51">
        <f>'Př.-koo'!F40+Př.1!F40+Př.2!F40+Př.3!F40+Př.4!F40</f>
        <v>0</v>
      </c>
      <c r="G40" s="51">
        <f>'Př.-koo'!G40+Př.1!G40+Př.2!G40+Př.3!G40+Př.4!G40</f>
        <v>0</v>
      </c>
      <c r="H40" s="160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'Př.-koo'!C41+Př.1!C41+Př.2!C41+Př.3!C41+Př.4!C41</f>
        <v>0</v>
      </c>
      <c r="D41" s="51">
        <f>'Př.-koo'!D41+Př.1!D41+Př.2!D41+Př.3!D41+Př.4!D41</f>
        <v>0</v>
      </c>
      <c r="E41" s="51">
        <f>'Př.-koo'!E41+Př.1!E41+Př.2!E41+Př.3!E41+Př.4!E41</f>
        <v>0</v>
      </c>
      <c r="F41" s="51">
        <f>'Př.-koo'!F41+Př.1!F41+Př.2!F41+Př.3!F41+Př.4!F41</f>
        <v>0</v>
      </c>
      <c r="G41" s="51">
        <f>'Př.-koo'!G41+Př.1!G41+Př.2!G41+Př.3!G41+Př.4!G41</f>
        <v>0</v>
      </c>
      <c r="H41" s="160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'Př.-koo'!C42+Př.1!C42+Př.2!C42+Př.3!C42+Př.4!C42</f>
        <v>0</v>
      </c>
      <c r="D42" s="54">
        <f>'Př.-koo'!D42+Př.1!D42+Př.2!D42+Př.3!D42+Př.4!D42</f>
        <v>0</v>
      </c>
      <c r="E42" s="54">
        <f>'Př.-koo'!E42+Př.1!E42+Př.2!E42+Př.3!E42+Př.4!E42</f>
        <v>0</v>
      </c>
      <c r="F42" s="54">
        <f>'Př.-koo'!F42+Př.1!F42+Př.2!F42+Př.3!F42+Př.4!F42</f>
        <v>0</v>
      </c>
      <c r="G42" s="54">
        <f>'Př.-koo'!G42+Př.1!G42+Př.2!G42+Př.3!G42+Př.4!G42</f>
        <v>0</v>
      </c>
      <c r="H42" s="160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'Př.-koo'!C43+Př.1!C43+Př.2!C43+Př.3!C43+Př.4!C43</f>
        <v>0</v>
      </c>
      <c r="D43" s="57">
        <f>'Př.-koo'!D43+Př.1!D43+Př.2!D43+Př.3!D43+Př.4!D43</f>
        <v>0</v>
      </c>
      <c r="E43" s="57">
        <f>'Př.-koo'!E43+Př.1!E43+Př.2!E43+Př.3!E43+Př.4!E43</f>
        <v>0</v>
      </c>
      <c r="F43" s="57">
        <f>'Př.-koo'!F43+Př.1!F43+Př.2!F43+Př.3!F43+Př.4!F43</f>
        <v>0</v>
      </c>
      <c r="G43" s="57">
        <f>'Př.-koo'!G43+Př.1!G43+Př.2!G43+Př.3!G43+Př.4!G43</f>
        <v>0</v>
      </c>
      <c r="H43" s="160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'Př.-koo'!C44+Př.1!C44+Př.2!C44+Př.3!C44+Př.4!C44</f>
        <v>0</v>
      </c>
      <c r="D44" s="57">
        <f>'Př.-koo'!D44+Př.1!D44+Př.2!D44+Př.3!D44+Př.4!D44</f>
        <v>0</v>
      </c>
      <c r="E44" s="57">
        <f>'Př.-koo'!E44+Př.1!E44+Př.2!E44+Př.3!E44+Př.4!E44</f>
        <v>0</v>
      </c>
      <c r="F44" s="57">
        <f>'Př.-koo'!F44+Př.1!F44+Př.2!F44+Př.3!F44+Př.4!F44</f>
        <v>0</v>
      </c>
      <c r="G44" s="57">
        <f>'Př.-koo'!G44+Př.1!G44+Př.2!G44+Př.3!G44+Př.4!G44</f>
        <v>0</v>
      </c>
      <c r="H44" s="160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'Př.-koo'!C45+Př.1!C45+Př.2!C45+Př.3!C45+Př.4!C45</f>
        <v>0</v>
      </c>
      <c r="D45" s="57">
        <f>'Př.-koo'!D45+Př.1!D45+Př.2!D45+Př.3!D45+Př.4!D45</f>
        <v>0</v>
      </c>
      <c r="E45" s="57">
        <f>'Př.-koo'!E45+Př.1!E45+Př.2!E45+Př.3!E45+Př.4!E45</f>
        <v>0</v>
      </c>
      <c r="F45" s="57">
        <f>'Př.-koo'!F45+Př.1!F45+Př.2!F45+Př.3!F45+Př.4!F45</f>
        <v>0</v>
      </c>
      <c r="G45" s="57">
        <f>'Př.-koo'!G45+Př.1!G45+Př.2!G45+Př.3!G45+Př.4!G45</f>
        <v>0</v>
      </c>
      <c r="H45" s="160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'Př.-koo'!C46+Př.1!C46+Př.2!C46+Př.3!C46+Př.4!C46</f>
        <v>0</v>
      </c>
      <c r="D46" s="57">
        <f>'Př.-koo'!D46+Př.1!D46+Př.2!D46+Př.3!D46+Př.4!D46</f>
        <v>0</v>
      </c>
      <c r="E46" s="57">
        <f>'Př.-koo'!E46+Př.1!E46+Př.2!E46+Př.3!E46+Př.4!E46</f>
        <v>0</v>
      </c>
      <c r="F46" s="57">
        <f>'Př.-koo'!F46+Př.1!F46+Př.2!F46+Př.3!F46+Př.4!F46</f>
        <v>0</v>
      </c>
      <c r="G46" s="57">
        <f>'Př.-koo'!G46+Př.1!G46+Př.2!G46+Př.3!G46+Př.4!G46</f>
        <v>0</v>
      </c>
      <c r="H46" s="160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'Př.-koo'!C47+Př.1!C47+Př.2!C47+Př.3!C47+Př.4!C47</f>
        <v>0</v>
      </c>
      <c r="D47" s="60">
        <f>'Př.-koo'!D47+Př.1!D47+Př.2!D47+Př.3!D47+Př.4!D47</f>
        <v>0</v>
      </c>
      <c r="E47" s="60">
        <f>'Př.-koo'!E47+Př.1!E47+Př.2!E47+Př.3!E47+Př.4!E47</f>
        <v>0</v>
      </c>
      <c r="F47" s="60">
        <f>'Př.-koo'!F47+Př.1!F47+Př.2!F47+Př.3!F47+Př.4!F47</f>
        <v>0</v>
      </c>
      <c r="G47" s="60">
        <f>'Př.-koo'!G47+Př.1!G47+Př.2!G47+Př.3!G47+Př.4!G47</f>
        <v>0</v>
      </c>
      <c r="H47" s="160">
        <f t="shared" si="4"/>
        <v>0</v>
      </c>
    </row>
    <row r="48" spans="1:8" ht="15" customHeight="1" x14ac:dyDescent="0.25">
      <c r="A48" s="61" t="s">
        <v>15</v>
      </c>
      <c r="B48" s="62" t="s">
        <v>181</v>
      </c>
      <c r="C48" s="63">
        <f>'Př.-koo'!C48+Př.1!C48+Př.2!C48+Př.3!C48+Př.4!C48</f>
        <v>0</v>
      </c>
      <c r="D48" s="63">
        <f>'Př.-koo'!D48+Př.1!D48+Př.2!D48+Př.3!D48+Př.4!D48</f>
        <v>0</v>
      </c>
      <c r="E48" s="63">
        <f>'Př.-koo'!E48+Př.1!E48+Př.2!E48+Př.3!E48+Př.4!E48</f>
        <v>0</v>
      </c>
      <c r="F48" s="63">
        <f>'Př.-koo'!F48+Př.1!F48+Př.2!F48+Př.3!F48+Př.4!F48</f>
        <v>0</v>
      </c>
      <c r="G48" s="63">
        <f>'Př.-koo'!G48+Př.1!G48+Př.2!G48+Př.3!G48+Př.4!G48</f>
        <v>0</v>
      </c>
      <c r="H48" s="160">
        <f t="shared" si="4"/>
        <v>0</v>
      </c>
    </row>
    <row r="49" spans="1:67" ht="15" customHeight="1" x14ac:dyDescent="0.25">
      <c r="A49" s="61" t="s">
        <v>16</v>
      </c>
      <c r="B49" s="62" t="s">
        <v>182</v>
      </c>
      <c r="C49" s="63">
        <f>'Př.-koo'!C49+Př.1!C49+Př.2!C49+Př.3!C49+Př.4!C49</f>
        <v>0</v>
      </c>
      <c r="D49" s="63">
        <f>'Př.-koo'!D49+Př.1!D49+Př.2!D49+Př.3!D49+Př.4!D49</f>
        <v>0</v>
      </c>
      <c r="E49" s="63">
        <f>'Př.-koo'!E49+Př.1!E49+Př.2!E49+Př.3!E49+Př.4!E49</f>
        <v>0</v>
      </c>
      <c r="F49" s="63">
        <f>'Př.-koo'!F49+Př.1!F49+Př.2!F49+Př.3!F49+Př.4!F49</f>
        <v>0</v>
      </c>
      <c r="G49" s="63">
        <f>'Př.-koo'!G49+Př.1!G49+Př.2!G49+Př.3!G49+Př.4!G49</f>
        <v>0</v>
      </c>
      <c r="H49" s="160">
        <f t="shared" si="4"/>
        <v>0</v>
      </c>
    </row>
    <row r="50" spans="1:67" ht="15" customHeight="1" x14ac:dyDescent="0.25">
      <c r="A50" s="61" t="s">
        <v>17</v>
      </c>
      <c r="B50" s="62" t="s">
        <v>183</v>
      </c>
      <c r="C50" s="63">
        <f>'Př.-koo'!C50+Př.1!C50+Př.2!C50+Př.3!C50+Př.4!C50</f>
        <v>0</v>
      </c>
      <c r="D50" s="63">
        <f>'Př.-koo'!D50+Př.1!D50+Př.2!D50+Př.3!D50+Př.4!D50</f>
        <v>0</v>
      </c>
      <c r="E50" s="63">
        <f>'Př.-koo'!E50+Př.1!E50+Př.2!E50+Př.3!E50+Př.4!E50</f>
        <v>0</v>
      </c>
      <c r="F50" s="63">
        <f>'Př.-koo'!F50+Př.1!F50+Př.2!F50+Př.3!F50+Př.4!F50</f>
        <v>0</v>
      </c>
      <c r="G50" s="63">
        <f>'Př.-koo'!G50+Př.1!G50+Př.2!G50+Př.3!G50+Př.4!G50</f>
        <v>0</v>
      </c>
      <c r="H50" s="160">
        <f t="shared" si="4"/>
        <v>0</v>
      </c>
    </row>
    <row r="51" spans="1:67" ht="15" customHeight="1" x14ac:dyDescent="0.25">
      <c r="A51" s="61" t="s">
        <v>18</v>
      </c>
      <c r="B51" s="62" t="s">
        <v>184</v>
      </c>
      <c r="C51" s="63">
        <f>'Př.-koo'!C51+Př.1!C51+Př.2!C51+Př.3!C51+Př.4!C51</f>
        <v>0</v>
      </c>
      <c r="D51" s="63">
        <f>'Př.-koo'!D51+Př.1!D51+Př.2!D51+Př.3!D51+Př.4!D51</f>
        <v>0</v>
      </c>
      <c r="E51" s="63">
        <f>'Př.-koo'!E51+Př.1!E51+Př.2!E51+Př.3!E51+Př.4!E51</f>
        <v>0</v>
      </c>
      <c r="F51" s="63">
        <f>'Př.-koo'!F51+Př.1!F51+Př.2!F51+Př.3!F51+Př.4!F51</f>
        <v>0</v>
      </c>
      <c r="G51" s="63">
        <f>'Př.-koo'!G51+Př.1!G51+Př.2!G51+Př.3!G51+Př.4!G51</f>
        <v>0</v>
      </c>
      <c r="H51" s="160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'Př.-koo'!C52+Př.1!C52+Př.2!C52+Př.3!C52+Př.4!C52</f>
        <v>0</v>
      </c>
      <c r="D52" s="66">
        <f>'Př.-koo'!D52+Př.1!D52+Př.2!D52+Př.3!D52+Př.4!D52</f>
        <v>0</v>
      </c>
      <c r="E52" s="66">
        <f>'Př.-koo'!E52+Př.1!E52+Př.2!E52+Př.3!E52+Př.4!E52</f>
        <v>0</v>
      </c>
      <c r="F52" s="66">
        <f>'Př.-koo'!F52+Př.1!F52+Př.2!F52+Př.3!F52+Př.4!F52</f>
        <v>0</v>
      </c>
      <c r="G52" s="66">
        <f>'Př.-koo'!G52+Př.1!G52+Př.2!G52+Př.3!G52+Př.4!G52</f>
        <v>0</v>
      </c>
      <c r="H52" s="160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'Př.-koo'!C53+Př.1!C53+Př.2!C53+Př.3!C53+Př.4!C53</f>
        <v>0</v>
      </c>
      <c r="D53" s="69">
        <f>'Př.-koo'!D53+Př.1!D53+Př.2!D53+Př.3!D53+Př.4!D53</f>
        <v>0</v>
      </c>
      <c r="E53" s="69">
        <f>'Př.-koo'!E53+Př.1!E53+Př.2!E53+Př.3!E53+Př.4!E53</f>
        <v>0</v>
      </c>
      <c r="F53" s="69">
        <f>'Př.-koo'!F53+Př.1!F53+Př.2!F53+Př.3!F53+Př.4!F53</f>
        <v>0</v>
      </c>
      <c r="G53" s="69">
        <f>'Př.-koo'!G53+Př.1!G53+Př.2!G53+Př.3!G53+Př.4!G53</f>
        <v>0</v>
      </c>
      <c r="H53" s="160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'Př.-koo'!C54+Př.1!C54+Př.2!C54+Př.3!C54+Př.4!C54</f>
        <v>0</v>
      </c>
      <c r="D54" s="72">
        <f>'Př.-koo'!D54+Př.1!D54+Př.2!D54+Př.3!D54+Př.4!D54</f>
        <v>0</v>
      </c>
      <c r="E54" s="72" t="e">
        <f>'Př.-koo'!E54+Př.1!E54+Př.2!E54+Př.3!E54+Př.4!E54</f>
        <v>#REF!</v>
      </c>
      <c r="F54" s="72">
        <f>'Př.-koo'!F54+Př.1!F54+Př.2!F54+Př.3!F54+Př.4!F54</f>
        <v>0</v>
      </c>
      <c r="G54" s="72">
        <f>'Př.-koo'!G54+Př.1!G54+Př.2!G54+Př.3!G54+Př.4!G54</f>
        <v>0</v>
      </c>
      <c r="H54" s="160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'Př.-koo'!C55+Př.1!C55+Př.2!C55+Př.3!C55+Př.4!C55</f>
        <v>0</v>
      </c>
      <c r="D55" s="75">
        <f>'Př.-koo'!D55+Př.1!D55+Př.2!D55+Př.3!D55+Př.4!D55</f>
        <v>0</v>
      </c>
      <c r="E55" s="75">
        <f>'Př.-koo'!E55+Př.1!E55+Př.2!E55+Př.3!E55+Př.4!E55</f>
        <v>0</v>
      </c>
      <c r="F55" s="75">
        <f>'Př.-koo'!F55+Př.1!F55+Př.2!F55+Př.3!F55+Př.4!F55</f>
        <v>0</v>
      </c>
      <c r="G55" s="75">
        <f>'Př.-koo'!G55+Př.1!G55+Př.2!G55+Př.3!G55+Př.4!G55</f>
        <v>0</v>
      </c>
      <c r="H55" s="160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'Př.-koo'!C56+Př.1!C56+Př.2!C56+Př.3!C56+Př.4!C56</f>
        <v>0</v>
      </c>
      <c r="D56" s="75">
        <f>'Př.-koo'!D56+Př.1!D56+Př.2!D56+Př.3!D56+Př.4!D56</f>
        <v>0</v>
      </c>
      <c r="E56" s="75" t="e">
        <f>'Př.-koo'!E56+Př.1!E56+Př.2!E56+Př.3!E56+Př.4!E56</f>
        <v>#REF!</v>
      </c>
      <c r="F56" s="75">
        <f>'Př.-koo'!F56+Př.1!F56+Př.2!F56+Př.3!F56+Př.4!F56</f>
        <v>0</v>
      </c>
      <c r="G56" s="75">
        <f>'Př.-koo'!G56+Př.1!G56+Př.2!G56+Př.3!G56+Př.4!G56</f>
        <v>0</v>
      </c>
      <c r="H56" s="160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'Př.-koo'!C57+Př.1!C57+Př.2!C57+Př.3!C57+Př.4!C57</f>
        <v>0</v>
      </c>
      <c r="D57" s="78">
        <f>'Př.-koo'!D57+Př.1!D57+Př.2!D57+Př.3!D57+Př.4!D57</f>
        <v>0</v>
      </c>
      <c r="E57" s="78" t="e">
        <f>'Př.-koo'!E57+Př.1!E57+Př.2!E57+Př.3!E57+Př.4!E57</f>
        <v>#REF!</v>
      </c>
      <c r="F57" s="78">
        <f>'Př.-koo'!F57+Př.1!F57+Př.2!F57+Př.3!F57+Př.4!F57</f>
        <v>0</v>
      </c>
      <c r="G57" s="78">
        <f>'Př.-koo'!G57+Př.1!G57+Př.2!G57+Př.3!G57+Př.4!G57</f>
        <v>0</v>
      </c>
      <c r="H57" s="160">
        <f t="shared" si="4"/>
        <v>0</v>
      </c>
    </row>
    <row r="58" spans="1:67" s="79" customFormat="1" ht="3.75" customHeight="1" thickBot="1" x14ac:dyDescent="0.3">
      <c r="H58" s="161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9" t="s">
        <v>133</v>
      </c>
      <c r="B59" s="290"/>
      <c r="C59" s="290"/>
      <c r="D59" s="290"/>
      <c r="E59" s="290"/>
      <c r="F59" s="290"/>
      <c r="G59" s="291"/>
      <c r="H59" s="81"/>
    </row>
    <row r="60" spans="1:67" s="80" customFormat="1" ht="36" customHeight="1" thickBot="1" x14ac:dyDescent="0.3">
      <c r="A60" s="283" t="s">
        <v>27</v>
      </c>
      <c r="B60" s="284"/>
      <c r="C60" s="285">
        <f>'Údaje a typ výzkumu'!$C$2</f>
        <v>0</v>
      </c>
      <c r="D60" s="285"/>
      <c r="E60" s="285"/>
      <c r="F60" s="285"/>
      <c r="G60" s="285"/>
      <c r="H60" s="28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3" t="s">
        <v>28</v>
      </c>
      <c r="B61" s="274"/>
      <c r="C61" s="287">
        <f>'Údaje a typ výzkumu'!$C$5</f>
        <v>0</v>
      </c>
      <c r="D61" s="287"/>
      <c r="E61" s="287"/>
      <c r="F61" s="287"/>
      <c r="G61" s="287"/>
      <c r="H61" s="288"/>
    </row>
    <row r="62" spans="1:67" ht="15" customHeight="1" thickBot="1" x14ac:dyDescent="0.3">
      <c r="A62" s="273" t="s">
        <v>0</v>
      </c>
      <c r="B62" s="274"/>
      <c r="C62" s="2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62" s="275"/>
      <c r="E62" s="275"/>
      <c r="F62" s="275"/>
      <c r="G62" s="275"/>
      <c r="H62" s="276"/>
    </row>
    <row r="63" spans="1:67" ht="15.75" customHeight="1" thickBot="1" x14ac:dyDescent="0.3">
      <c r="A63" s="277" t="s">
        <v>1</v>
      </c>
      <c r="B63" s="277" t="s">
        <v>2</v>
      </c>
      <c r="C63" s="279" t="str">
        <f>'Údaje a typ výzkumu'!C24</f>
        <v>Přihláška projektu</v>
      </c>
      <c r="D63" s="280"/>
      <c r="E63" s="183"/>
      <c r="F63" s="279" t="str">
        <f>'Údaje a typ výzkumu'!C25</f>
        <v>Podle Smlouvy</v>
      </c>
      <c r="G63" s="280"/>
      <c r="H63" s="281" t="s">
        <v>138</v>
      </c>
    </row>
    <row r="64" spans="1:67" ht="45" customHeight="1" thickBot="1" x14ac:dyDescent="0.3">
      <c r="A64" s="278"/>
      <c r="B64" s="278"/>
      <c r="C64" s="45" t="s">
        <v>136</v>
      </c>
      <c r="D64" s="45" t="s">
        <v>137</v>
      </c>
      <c r="E64" s="179"/>
      <c r="F64" s="45" t="s">
        <v>136</v>
      </c>
      <c r="G64" s="45" t="s">
        <v>137</v>
      </c>
      <c r="H64" s="282"/>
    </row>
    <row r="65" spans="1:8" ht="15" customHeight="1" x14ac:dyDescent="0.25">
      <c r="A65" s="46" t="s">
        <v>4</v>
      </c>
      <c r="B65" s="47" t="s">
        <v>72</v>
      </c>
      <c r="C65" s="48">
        <f>'Př.-koo'!C65+Př.1!C65+Př.2!C65+Př.3!C65+Př.4!C65</f>
        <v>0</v>
      </c>
      <c r="D65" s="48">
        <f>'Př.-koo'!D65+Př.1!D65+Př.2!D65+Př.3!D65+Př.4!D65</f>
        <v>0</v>
      </c>
      <c r="E65" s="48">
        <f>'Př.-koo'!E65+Př.1!E65+Př.2!E65+Př.3!E65+Př.4!E65</f>
        <v>0</v>
      </c>
      <c r="F65" s="48">
        <f>'Př.-koo'!F65+Př.1!F65+Př.2!F65+Př.3!F65+Př.4!F65</f>
        <v>0</v>
      </c>
      <c r="G65" s="48">
        <f>'Př.-koo'!G65+Př.1!G65+Př.2!G65+Př.3!G65+Př.4!G65</f>
        <v>0</v>
      </c>
      <c r="H65" s="159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'Př.-koo'!C66+Př.1!C66+Př.2!C66+Př.3!C66+Př.4!C66</f>
        <v>0</v>
      </c>
      <c r="D66" s="51">
        <f>'Př.-koo'!D66+Př.1!D66+Př.2!D66+Př.3!D66+Př.4!D66</f>
        <v>0</v>
      </c>
      <c r="E66" s="51">
        <f>'Př.-koo'!E66+Př.1!E66+Př.2!E66+Př.3!E66+Př.4!E66</f>
        <v>0</v>
      </c>
      <c r="F66" s="51">
        <f>'Př.-koo'!F66+Př.1!F66+Př.2!F66+Př.3!F66+Př.4!F66</f>
        <v>0</v>
      </c>
      <c r="G66" s="51">
        <f>'Př.-koo'!G66+Př.1!G66+Př.2!G66+Př.3!G66+Př.4!G66</f>
        <v>0</v>
      </c>
      <c r="H66" s="160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'Př.-koo'!C67+Př.1!C67+Př.2!C67+Př.3!C67+Př.4!C67</f>
        <v>0</v>
      </c>
      <c r="D67" s="51">
        <f>'Př.-koo'!D67+Př.1!D67+Př.2!D67+Př.3!D67+Př.4!D67</f>
        <v>0</v>
      </c>
      <c r="E67" s="51">
        <f>'Př.-koo'!E67+Př.1!E67+Př.2!E67+Př.3!E67+Př.4!E67</f>
        <v>0</v>
      </c>
      <c r="F67" s="51">
        <f>'Př.-koo'!F67+Př.1!F67+Př.2!F67+Př.3!F67+Př.4!F67</f>
        <v>0</v>
      </c>
      <c r="G67" s="51">
        <f>'Př.-koo'!G67+Př.1!G67+Př.2!G67+Př.3!G67+Př.4!G67</f>
        <v>0</v>
      </c>
      <c r="H67" s="160">
        <f t="shared" ref="H67:H86" si="5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'Př.-koo'!C68+Př.1!C68+Př.2!C68+Př.3!C68+Př.4!C68</f>
        <v>0</v>
      </c>
      <c r="D68" s="51">
        <f>'Př.-koo'!D68+Př.1!D68+Př.2!D68+Př.3!D68+Př.4!D68</f>
        <v>0</v>
      </c>
      <c r="E68" s="51">
        <f>'Př.-koo'!E68+Př.1!E68+Př.2!E68+Př.3!E68+Př.4!E68</f>
        <v>0</v>
      </c>
      <c r="F68" s="51">
        <f>'Př.-koo'!F68+Př.1!F68+Př.2!F68+Př.3!F68+Př.4!F68</f>
        <v>0</v>
      </c>
      <c r="G68" s="51">
        <f>'Př.-koo'!G68+Př.1!G68+Př.2!G68+Př.3!G68+Př.4!G68</f>
        <v>0</v>
      </c>
      <c r="H68" s="160">
        <f t="shared" si="5"/>
        <v>0</v>
      </c>
    </row>
    <row r="69" spans="1:8" ht="15" customHeight="1" x14ac:dyDescent="0.25">
      <c r="A69" s="49" t="s">
        <v>8</v>
      </c>
      <c r="B69" s="50" t="s">
        <v>45</v>
      </c>
      <c r="C69" s="51">
        <f>'Př.-koo'!C69+Př.1!C69+Př.2!C69+Př.3!C69+Př.4!C69</f>
        <v>0</v>
      </c>
      <c r="D69" s="51">
        <f>'Př.-koo'!D69+Př.1!D69+Př.2!D69+Př.3!D69+Př.4!D69</f>
        <v>0</v>
      </c>
      <c r="E69" s="51">
        <f>'Př.-koo'!E69+Př.1!E69+Př.2!E69+Př.3!E69+Př.4!E69</f>
        <v>0</v>
      </c>
      <c r="F69" s="51">
        <f>'Př.-koo'!F69+Př.1!F69+Př.2!F69+Př.3!F69+Př.4!F69</f>
        <v>0</v>
      </c>
      <c r="G69" s="51">
        <f>'Př.-koo'!G69+Př.1!G69+Př.2!G69+Př.3!G69+Př.4!G69</f>
        <v>0</v>
      </c>
      <c r="H69" s="160">
        <f t="shared" si="5"/>
        <v>0</v>
      </c>
    </row>
    <row r="70" spans="1:8" ht="15" customHeight="1" x14ac:dyDescent="0.25">
      <c r="A70" s="49" t="s">
        <v>9</v>
      </c>
      <c r="B70" s="50" t="s">
        <v>10</v>
      </c>
      <c r="C70" s="51">
        <f>'Př.-koo'!C70+Př.1!C70+Př.2!C70+Př.3!C70+Př.4!C70</f>
        <v>0</v>
      </c>
      <c r="D70" s="51">
        <f>'Př.-koo'!D70+Př.1!D70+Př.2!D70+Př.3!D70+Př.4!D70</f>
        <v>0</v>
      </c>
      <c r="E70" s="51">
        <f>'Př.-koo'!E70+Př.1!E70+Př.2!E70+Př.3!E70+Př.4!E70</f>
        <v>0</v>
      </c>
      <c r="F70" s="51">
        <f>'Př.-koo'!F70+Př.1!F70+Př.2!F70+Př.3!F70+Př.4!F70</f>
        <v>0</v>
      </c>
      <c r="G70" s="51">
        <f>'Př.-koo'!G70+Př.1!G70+Př.2!G70+Př.3!G70+Př.4!G70</f>
        <v>0</v>
      </c>
      <c r="H70" s="160">
        <f t="shared" si="5"/>
        <v>0</v>
      </c>
    </row>
    <row r="71" spans="1:8" ht="15" customHeight="1" x14ac:dyDescent="0.25">
      <c r="A71" s="52" t="s">
        <v>11</v>
      </c>
      <c r="B71" s="53" t="s">
        <v>25</v>
      </c>
      <c r="C71" s="54">
        <f>'Př.-koo'!C71+Př.1!C71+Př.2!C71+Př.3!C71+Př.4!C71</f>
        <v>0</v>
      </c>
      <c r="D71" s="54">
        <f>'Př.-koo'!D71+Př.1!D71+Př.2!D71+Př.3!D71+Př.4!D71</f>
        <v>0</v>
      </c>
      <c r="E71" s="54">
        <f>'Př.-koo'!E71+Př.1!E71+Př.2!E71+Př.3!E71+Př.4!E71</f>
        <v>0</v>
      </c>
      <c r="F71" s="54">
        <f>'Př.-koo'!F71+Př.1!F71+Př.2!F71+Př.3!F71+Př.4!F71</f>
        <v>0</v>
      </c>
      <c r="G71" s="54">
        <f>'Př.-koo'!G71+Př.1!G71+Př.2!G71+Př.3!G71+Př.4!G71</f>
        <v>0</v>
      </c>
      <c r="H71" s="160">
        <f t="shared" si="5"/>
        <v>0</v>
      </c>
    </row>
    <row r="72" spans="1:8" ht="15" customHeight="1" x14ac:dyDescent="0.25">
      <c r="A72" s="55" t="s">
        <v>12</v>
      </c>
      <c r="B72" s="56" t="s">
        <v>76</v>
      </c>
      <c r="C72" s="57">
        <f>'Př.-koo'!C72+Př.1!C72+Př.2!C72+Př.3!C72+Př.4!C72</f>
        <v>0</v>
      </c>
      <c r="D72" s="57">
        <f>'Př.-koo'!D72+Př.1!D72+Př.2!D72+Př.3!D72+Př.4!D72</f>
        <v>0</v>
      </c>
      <c r="E72" s="57">
        <f>'Př.-koo'!E72+Př.1!E72+Př.2!E72+Př.3!E72+Př.4!E72</f>
        <v>0</v>
      </c>
      <c r="F72" s="57">
        <f>'Př.-koo'!F72+Př.1!F72+Př.2!F72+Př.3!F72+Př.4!F72</f>
        <v>0</v>
      </c>
      <c r="G72" s="57">
        <f>'Př.-koo'!G72+Př.1!G72+Př.2!G72+Př.3!G72+Př.4!G72</f>
        <v>0</v>
      </c>
      <c r="H72" s="160">
        <f t="shared" si="5"/>
        <v>0</v>
      </c>
    </row>
    <row r="73" spans="1:8" ht="15" customHeight="1" x14ac:dyDescent="0.25">
      <c r="A73" s="55" t="s">
        <v>13</v>
      </c>
      <c r="B73" s="56" t="s">
        <v>77</v>
      </c>
      <c r="C73" s="57">
        <f>'Př.-koo'!C73+Př.1!C73+Př.2!C73+Př.3!C73+Př.4!C73</f>
        <v>0</v>
      </c>
      <c r="D73" s="57">
        <f>'Př.-koo'!D73+Př.1!D73+Př.2!D73+Př.3!D73+Př.4!D73</f>
        <v>0</v>
      </c>
      <c r="E73" s="57">
        <f>'Př.-koo'!E73+Př.1!E73+Př.2!E73+Př.3!E73+Př.4!E73</f>
        <v>0</v>
      </c>
      <c r="F73" s="57">
        <f>'Př.-koo'!F73+Př.1!F73+Př.2!F73+Př.3!F73+Př.4!F73</f>
        <v>0</v>
      </c>
      <c r="G73" s="57">
        <f>'Př.-koo'!G73+Př.1!G73+Př.2!G73+Př.3!G73+Př.4!G73</f>
        <v>0</v>
      </c>
      <c r="H73" s="160">
        <f t="shared" si="5"/>
        <v>0</v>
      </c>
    </row>
    <row r="74" spans="1:8" ht="15" customHeight="1" x14ac:dyDescent="0.25">
      <c r="A74" s="55" t="s">
        <v>69</v>
      </c>
      <c r="B74" s="56" t="s">
        <v>84</v>
      </c>
      <c r="C74" s="57">
        <f>'Př.-koo'!C74+Př.1!C74+Př.2!C74+Př.3!C74+Př.4!C74</f>
        <v>0</v>
      </c>
      <c r="D74" s="57">
        <f>'Př.-koo'!D74+Př.1!D74+Př.2!D74+Př.3!D74+Př.4!D74</f>
        <v>0</v>
      </c>
      <c r="E74" s="57">
        <f>'Př.-koo'!E74+Př.1!E74+Př.2!E74+Př.3!E74+Př.4!E74</f>
        <v>0</v>
      </c>
      <c r="F74" s="57">
        <f>'Př.-koo'!F74+Př.1!F74+Př.2!F74+Př.3!F74+Př.4!F74</f>
        <v>0</v>
      </c>
      <c r="G74" s="57">
        <f>'Př.-koo'!G74+Př.1!G74+Př.2!G74+Př.3!G74+Př.4!G74</f>
        <v>0</v>
      </c>
      <c r="H74" s="160">
        <f t="shared" si="5"/>
        <v>0</v>
      </c>
    </row>
    <row r="75" spans="1:8" ht="15" customHeight="1" x14ac:dyDescent="0.25">
      <c r="A75" s="55" t="s">
        <v>70</v>
      </c>
      <c r="B75" s="56" t="s">
        <v>85</v>
      </c>
      <c r="C75" s="57">
        <f>'Př.-koo'!C75+Př.1!C75+Př.2!C75+Př.3!C75+Př.4!C75</f>
        <v>0</v>
      </c>
      <c r="D75" s="57">
        <f>'Př.-koo'!D75+Př.1!D75+Př.2!D75+Př.3!D75+Př.4!D75</f>
        <v>0</v>
      </c>
      <c r="E75" s="57">
        <f>'Př.-koo'!E75+Př.1!E75+Př.2!E75+Př.3!E75+Př.4!E75</f>
        <v>0</v>
      </c>
      <c r="F75" s="57">
        <f>'Př.-koo'!F75+Př.1!F75+Př.2!F75+Př.3!F75+Př.4!F75</f>
        <v>0</v>
      </c>
      <c r="G75" s="57">
        <f>'Př.-koo'!G75+Př.1!G75+Př.2!G75+Př.3!G75+Př.4!G75</f>
        <v>0</v>
      </c>
      <c r="H75" s="160">
        <f t="shared" si="5"/>
        <v>0</v>
      </c>
    </row>
    <row r="76" spans="1:8" ht="15" customHeight="1" x14ac:dyDescent="0.25">
      <c r="A76" s="58" t="s">
        <v>14</v>
      </c>
      <c r="B76" s="59" t="s">
        <v>71</v>
      </c>
      <c r="C76" s="60">
        <f>'Př.-koo'!C76+Př.1!C76+Př.2!C76+Př.3!C76+Př.4!C76</f>
        <v>0</v>
      </c>
      <c r="D76" s="60">
        <f>'Př.-koo'!D76+Př.1!D76+Př.2!D76+Př.3!D76+Př.4!D76</f>
        <v>0</v>
      </c>
      <c r="E76" s="60">
        <f>'Př.-koo'!E76+Př.1!E76+Př.2!E76+Př.3!E76+Př.4!E76</f>
        <v>0</v>
      </c>
      <c r="F76" s="60">
        <f>'Př.-koo'!F76+Př.1!F76+Př.2!F76+Př.3!F76+Př.4!F76</f>
        <v>0</v>
      </c>
      <c r="G76" s="60">
        <f>'Př.-koo'!G76+Př.1!G76+Př.2!G76+Př.3!G76+Př.4!G76</f>
        <v>0</v>
      </c>
      <c r="H76" s="160">
        <f t="shared" si="5"/>
        <v>0</v>
      </c>
    </row>
    <row r="77" spans="1:8" ht="15" customHeight="1" x14ac:dyDescent="0.25">
      <c r="A77" s="61" t="s">
        <v>15</v>
      </c>
      <c r="B77" s="62" t="s">
        <v>181</v>
      </c>
      <c r="C77" s="63">
        <f>'Př.-koo'!C77+Př.1!C77+Př.2!C77+Př.3!C77+Př.4!C77</f>
        <v>0</v>
      </c>
      <c r="D77" s="63">
        <f>'Př.-koo'!D77+Př.1!D77+Př.2!D77+Př.3!D77+Př.4!D77</f>
        <v>0</v>
      </c>
      <c r="E77" s="63">
        <f>'Př.-koo'!E77+Př.1!E77+Př.2!E77+Př.3!E77+Př.4!E77</f>
        <v>0</v>
      </c>
      <c r="F77" s="63">
        <f>'Př.-koo'!F77+Př.1!F77+Př.2!F77+Př.3!F77+Př.4!F77</f>
        <v>0</v>
      </c>
      <c r="G77" s="63">
        <f>'Př.-koo'!G77+Př.1!G77+Př.2!G77+Př.3!G77+Př.4!G77</f>
        <v>0</v>
      </c>
      <c r="H77" s="160">
        <f t="shared" si="5"/>
        <v>0</v>
      </c>
    </row>
    <row r="78" spans="1:8" ht="15" customHeight="1" x14ac:dyDescent="0.25">
      <c r="A78" s="61" t="s">
        <v>16</v>
      </c>
      <c r="B78" s="62" t="s">
        <v>182</v>
      </c>
      <c r="C78" s="63">
        <f>'Př.-koo'!C78+Př.1!C78+Př.2!C78+Př.3!C78+Př.4!C78</f>
        <v>0</v>
      </c>
      <c r="D78" s="63">
        <f>'Př.-koo'!D78+Př.1!D78+Př.2!D78+Př.3!D78+Př.4!D78</f>
        <v>0</v>
      </c>
      <c r="E78" s="63">
        <f>'Př.-koo'!E78+Př.1!E78+Př.2!E78+Př.3!E78+Př.4!E78</f>
        <v>0</v>
      </c>
      <c r="F78" s="63">
        <f>'Př.-koo'!F78+Př.1!F78+Př.2!F78+Př.3!F78+Př.4!F78</f>
        <v>0</v>
      </c>
      <c r="G78" s="63">
        <f>'Př.-koo'!G78+Př.1!G78+Př.2!G78+Př.3!G78+Př.4!G78</f>
        <v>0</v>
      </c>
      <c r="H78" s="160">
        <f t="shared" si="5"/>
        <v>0</v>
      </c>
    </row>
    <row r="79" spans="1:8" ht="15" customHeight="1" x14ac:dyDescent="0.25">
      <c r="A79" s="61" t="s">
        <v>17</v>
      </c>
      <c r="B79" s="62" t="s">
        <v>183</v>
      </c>
      <c r="C79" s="63">
        <f>'Př.-koo'!C79+Př.1!C79+Př.2!C79+Př.3!C79+Př.4!C79</f>
        <v>0</v>
      </c>
      <c r="D79" s="63">
        <f>'Př.-koo'!D79+Př.1!D79+Př.2!D79+Př.3!D79+Př.4!D79</f>
        <v>0</v>
      </c>
      <c r="E79" s="63">
        <f>'Př.-koo'!E79+Př.1!E79+Př.2!E79+Př.3!E79+Př.4!E79</f>
        <v>0</v>
      </c>
      <c r="F79" s="63">
        <f>'Př.-koo'!F79+Př.1!F79+Př.2!F79+Př.3!F79+Př.4!F79</f>
        <v>0</v>
      </c>
      <c r="G79" s="63">
        <f>'Př.-koo'!G79+Př.1!G79+Př.2!G79+Př.3!G79+Př.4!G79</f>
        <v>0</v>
      </c>
      <c r="H79" s="160">
        <f t="shared" si="5"/>
        <v>0</v>
      </c>
    </row>
    <row r="80" spans="1:8" ht="15" customHeight="1" x14ac:dyDescent="0.25">
      <c r="A80" s="61" t="s">
        <v>18</v>
      </c>
      <c r="B80" s="62" t="s">
        <v>184</v>
      </c>
      <c r="C80" s="63">
        <f>'Př.-koo'!C80+Př.1!C80+Př.2!C80+Př.3!C80+Př.4!C80</f>
        <v>0</v>
      </c>
      <c r="D80" s="63">
        <f>'Př.-koo'!D80+Př.1!D80+Př.2!D80+Př.3!D80+Př.4!D80</f>
        <v>0</v>
      </c>
      <c r="E80" s="63">
        <f>'Př.-koo'!E80+Př.1!E80+Př.2!E80+Př.3!E80+Př.4!E80</f>
        <v>0</v>
      </c>
      <c r="F80" s="63">
        <f>'Př.-koo'!F80+Př.1!F80+Př.2!F80+Př.3!F80+Př.4!F80</f>
        <v>0</v>
      </c>
      <c r="G80" s="63">
        <f>'Př.-koo'!G80+Př.1!G80+Př.2!G80+Př.3!G80+Př.4!G80</f>
        <v>0</v>
      </c>
      <c r="H80" s="160">
        <f t="shared" si="5"/>
        <v>0</v>
      </c>
    </row>
    <row r="81" spans="1:67" ht="15" customHeight="1" x14ac:dyDescent="0.25">
      <c r="A81" s="64" t="s">
        <v>19</v>
      </c>
      <c r="B81" s="65" t="s">
        <v>86</v>
      </c>
      <c r="C81" s="66">
        <f>'Př.-koo'!C81+Př.1!C81+Př.2!C81+Př.3!C81+Př.4!C81</f>
        <v>0</v>
      </c>
      <c r="D81" s="66">
        <f>'Př.-koo'!D81+Př.1!D81+Př.2!D81+Př.3!D81+Př.4!D81</f>
        <v>0</v>
      </c>
      <c r="E81" s="66">
        <f>'Př.-koo'!E81+Př.1!E81+Př.2!E81+Př.3!E81+Př.4!E81</f>
        <v>0</v>
      </c>
      <c r="F81" s="66">
        <f>'Př.-koo'!F81+Př.1!F81+Př.2!F81+Př.3!F81+Př.4!F81</f>
        <v>0</v>
      </c>
      <c r="G81" s="66">
        <f>'Př.-koo'!G81+Př.1!G81+Př.2!G81+Př.3!G81+Př.4!G81</f>
        <v>0</v>
      </c>
      <c r="H81" s="160">
        <f t="shared" si="5"/>
        <v>0</v>
      </c>
    </row>
    <row r="82" spans="1:67" ht="15" customHeight="1" x14ac:dyDescent="0.25">
      <c r="A82" s="67" t="s">
        <v>20</v>
      </c>
      <c r="B82" s="68" t="s">
        <v>57</v>
      </c>
      <c r="C82" s="69">
        <f>'Př.-koo'!C82+Př.1!C82+Př.2!C82+Př.3!C82+Př.4!C82</f>
        <v>0</v>
      </c>
      <c r="D82" s="69">
        <f>'Př.-koo'!D82+Př.1!D82+Př.2!D82+Př.3!D82+Př.4!D82</f>
        <v>0</v>
      </c>
      <c r="E82" s="69">
        <f>'Př.-koo'!E82+Př.1!E82+Př.2!E82+Př.3!E82+Př.4!E82</f>
        <v>0</v>
      </c>
      <c r="F82" s="69">
        <f>'Př.-koo'!F82+Př.1!F82+Př.2!F82+Př.3!F82+Př.4!F82</f>
        <v>0</v>
      </c>
      <c r="G82" s="69">
        <f>'Př.-koo'!G82+Př.1!G82+Př.2!G82+Př.3!G82+Př.4!G82</f>
        <v>0</v>
      </c>
      <c r="H82" s="160">
        <f t="shared" si="5"/>
        <v>0</v>
      </c>
    </row>
    <row r="83" spans="1:67" ht="15" customHeight="1" x14ac:dyDescent="0.25">
      <c r="A83" s="70" t="s">
        <v>21</v>
      </c>
      <c r="B83" s="71" t="s">
        <v>87</v>
      </c>
      <c r="C83" s="72">
        <f>'Př.-koo'!C83+Př.1!C83+Př.2!C83+Př.3!C83+Př.4!C83</f>
        <v>0</v>
      </c>
      <c r="D83" s="72">
        <f>'Př.-koo'!D83+Př.1!D83+Př.2!D83+Př.3!D83+Př.4!D83</f>
        <v>0</v>
      </c>
      <c r="E83" s="72" t="e">
        <f>'Př.-koo'!E83+Př.1!E83+Př.2!E83+Př.3!E83+Př.4!E83</f>
        <v>#REF!</v>
      </c>
      <c r="F83" s="72">
        <f>'Př.-koo'!F83+Př.1!F83+Př.2!F83+Př.3!F83+Př.4!F83</f>
        <v>0</v>
      </c>
      <c r="G83" s="72">
        <f>'Př.-koo'!G83+Př.1!G83+Př.2!G83+Př.3!G83+Př.4!G83</f>
        <v>0</v>
      </c>
      <c r="H83" s="160">
        <f t="shared" si="5"/>
        <v>0</v>
      </c>
    </row>
    <row r="84" spans="1:67" ht="15" customHeight="1" x14ac:dyDescent="0.25">
      <c r="A84" s="73" t="s">
        <v>23</v>
      </c>
      <c r="B84" s="74" t="s">
        <v>78</v>
      </c>
      <c r="C84" s="75">
        <f>'Př.-koo'!C84+Př.1!C84+Př.2!C84+Př.3!C84+Př.4!C84</f>
        <v>0</v>
      </c>
      <c r="D84" s="75">
        <f>'Př.-koo'!D84+Př.1!D84+Př.2!D84+Př.3!D84+Př.4!D84</f>
        <v>0</v>
      </c>
      <c r="E84" s="75">
        <f>'Př.-koo'!E84+Př.1!E84+Př.2!E84+Př.3!E84+Př.4!E84</f>
        <v>0</v>
      </c>
      <c r="F84" s="75">
        <f>'Př.-koo'!F84+Př.1!F84+Př.2!F84+Př.3!F84+Př.4!F84</f>
        <v>0</v>
      </c>
      <c r="G84" s="75">
        <f>'Př.-koo'!G84+Př.1!G84+Př.2!G84+Př.3!G84+Př.4!G84</f>
        <v>0</v>
      </c>
      <c r="H84" s="160">
        <f t="shared" si="5"/>
        <v>0</v>
      </c>
    </row>
    <row r="85" spans="1:67" ht="15" customHeight="1" x14ac:dyDescent="0.25">
      <c r="A85" s="73" t="s">
        <v>24</v>
      </c>
      <c r="B85" s="74" t="s">
        <v>79</v>
      </c>
      <c r="C85" s="75">
        <f>'Př.-koo'!C85+Př.1!C85+Př.2!C85+Př.3!C85+Př.4!C85</f>
        <v>0</v>
      </c>
      <c r="D85" s="75">
        <f>'Př.-koo'!D85+Př.1!D85+Př.2!D85+Př.3!D85+Př.4!D85</f>
        <v>0</v>
      </c>
      <c r="E85" s="75" t="e">
        <f>'Př.-koo'!E85+Př.1!E85+Př.2!E85+Př.3!E85+Př.4!E85</f>
        <v>#REF!</v>
      </c>
      <c r="F85" s="75">
        <f>'Př.-koo'!F85+Př.1!F85+Př.2!F85+Př.3!F85+Př.4!F85</f>
        <v>0</v>
      </c>
      <c r="G85" s="75">
        <f>'Př.-koo'!G85+Př.1!G85+Př.2!G85+Př.3!G85+Př.4!G85</f>
        <v>0</v>
      </c>
      <c r="H85" s="160">
        <f t="shared" si="5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'Př.-koo'!C86+Př.1!C86+Př.2!C86+Př.3!C86+Př.4!C86</f>
        <v>0</v>
      </c>
      <c r="D86" s="78">
        <f>'Př.-koo'!D86+Př.1!D86+Př.2!D86+Př.3!D86+Př.4!D86</f>
        <v>0</v>
      </c>
      <c r="E86" s="78" t="e">
        <f>'Př.-koo'!E86+Př.1!E86+Př.2!E86+Př.3!E86+Př.4!E86</f>
        <v>#REF!</v>
      </c>
      <c r="F86" s="78">
        <f>'Př.-koo'!F86+Př.1!F86+Př.2!F86+Př.3!F86+Př.4!F86</f>
        <v>0</v>
      </c>
      <c r="G86" s="78">
        <f>'Př.-koo'!G86+Př.1!G86+Př.2!G86+Př.3!G86+Př.4!G86</f>
        <v>0</v>
      </c>
      <c r="H86" s="160">
        <f t="shared" si="5"/>
        <v>0</v>
      </c>
    </row>
    <row r="87" spans="1:67" s="79" customFormat="1" ht="3.75" customHeight="1" thickBot="1" x14ac:dyDescent="0.3">
      <c r="H87" s="16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9" t="s">
        <v>134</v>
      </c>
      <c r="B88" s="290"/>
      <c r="C88" s="290"/>
      <c r="D88" s="290"/>
      <c r="E88" s="290"/>
      <c r="F88" s="290"/>
      <c r="G88" s="291"/>
      <c r="H88" s="81"/>
    </row>
    <row r="89" spans="1:67" s="80" customFormat="1" ht="36" customHeight="1" thickBot="1" x14ac:dyDescent="0.3">
      <c r="A89" s="283" t="s">
        <v>27</v>
      </c>
      <c r="B89" s="284"/>
      <c r="C89" s="285">
        <f>'Údaje a typ výzkumu'!$C$2</f>
        <v>0</v>
      </c>
      <c r="D89" s="285"/>
      <c r="E89" s="285"/>
      <c r="F89" s="285"/>
      <c r="G89" s="285"/>
      <c r="H89" s="28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3" t="s">
        <v>28</v>
      </c>
      <c r="B90" s="274"/>
      <c r="C90" s="287">
        <f>'Údaje a typ výzkumu'!$C$5</f>
        <v>0</v>
      </c>
      <c r="D90" s="287"/>
      <c r="E90" s="287"/>
      <c r="F90" s="287"/>
      <c r="G90" s="287"/>
      <c r="H90" s="288"/>
    </row>
    <row r="91" spans="1:67" ht="15" customHeight="1" thickBot="1" x14ac:dyDescent="0.3">
      <c r="A91" s="273" t="s">
        <v>0</v>
      </c>
      <c r="B91" s="274"/>
      <c r="C91" s="275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91" s="275"/>
      <c r="E91" s="275"/>
      <c r="F91" s="275"/>
      <c r="G91" s="275"/>
      <c r="H91" s="276"/>
    </row>
    <row r="92" spans="1:67" ht="15.75" customHeight="1" thickBot="1" x14ac:dyDescent="0.3">
      <c r="A92" s="277" t="s">
        <v>1</v>
      </c>
      <c r="B92" s="277" t="s">
        <v>2</v>
      </c>
      <c r="C92" s="279" t="str">
        <f>'Údaje a typ výzkumu'!C24</f>
        <v>Přihláška projektu</v>
      </c>
      <c r="D92" s="280"/>
      <c r="E92" s="183"/>
      <c r="F92" s="279" t="str">
        <f>'Údaje a typ výzkumu'!C25</f>
        <v>Podle Smlouvy</v>
      </c>
      <c r="G92" s="280"/>
      <c r="H92" s="281" t="s">
        <v>138</v>
      </c>
    </row>
    <row r="93" spans="1:67" ht="45" customHeight="1" thickBot="1" x14ac:dyDescent="0.3">
      <c r="A93" s="278"/>
      <c r="B93" s="278"/>
      <c r="C93" s="45" t="s">
        <v>136</v>
      </c>
      <c r="D93" s="45" t="s">
        <v>137</v>
      </c>
      <c r="E93" s="179"/>
      <c r="F93" s="45" t="s">
        <v>136</v>
      </c>
      <c r="G93" s="45" t="s">
        <v>137</v>
      </c>
      <c r="H93" s="282"/>
    </row>
    <row r="94" spans="1:67" ht="15" customHeight="1" x14ac:dyDescent="0.25">
      <c r="A94" s="46" t="s">
        <v>4</v>
      </c>
      <c r="B94" s="47" t="s">
        <v>72</v>
      </c>
      <c r="C94" s="48">
        <f>'Př.-koo'!C94+Př.1!C94+Př.2!C94+Př.3!C94+Př.4!C94</f>
        <v>0</v>
      </c>
      <c r="D94" s="48">
        <f>'Př.-koo'!D94+Př.1!D94+Př.2!D94+Př.3!D94+Př.4!D94</f>
        <v>0</v>
      </c>
      <c r="E94" s="48">
        <f>'Př.-koo'!E94+Př.1!E94+Př.2!E94+Př.3!E94+Př.4!E94</f>
        <v>0</v>
      </c>
      <c r="F94" s="48">
        <f>'Př.-koo'!F94+Př.1!F94+Př.2!F94+Př.3!F94+Př.4!F94</f>
        <v>0</v>
      </c>
      <c r="G94" s="48">
        <f>'Př.-koo'!G94+Př.1!G94+Př.2!G94+Př.3!G94+Př.4!G94</f>
        <v>0</v>
      </c>
      <c r="H94" s="159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'Př.-koo'!C95+Př.1!C95+Př.2!C95+Př.3!C95+Př.4!C95</f>
        <v>0</v>
      </c>
      <c r="D95" s="51">
        <f>'Př.-koo'!D95+Př.1!D95+Př.2!D95+Př.3!D95+Př.4!D95</f>
        <v>0</v>
      </c>
      <c r="E95" s="51">
        <f>'Př.-koo'!E95+Př.1!E95+Př.2!E95+Př.3!E95+Př.4!E95</f>
        <v>0</v>
      </c>
      <c r="F95" s="51">
        <f>'Př.-koo'!F95+Př.1!F95+Př.2!F95+Př.3!F95+Př.4!F95</f>
        <v>0</v>
      </c>
      <c r="G95" s="51">
        <f>'Př.-koo'!G95+Př.1!G95+Př.2!G95+Př.3!G95+Př.4!G95</f>
        <v>0</v>
      </c>
      <c r="H95" s="160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'Př.-koo'!C96+Př.1!C96+Př.2!C96+Př.3!C96+Př.4!C96</f>
        <v>0</v>
      </c>
      <c r="D96" s="51">
        <f>'Př.-koo'!D96+Př.1!D96+Př.2!D96+Př.3!D96+Př.4!D96</f>
        <v>0</v>
      </c>
      <c r="E96" s="51">
        <f>'Př.-koo'!E96+Př.1!E96+Př.2!E96+Př.3!E96+Př.4!E96</f>
        <v>0</v>
      </c>
      <c r="F96" s="51">
        <f>'Př.-koo'!F96+Př.1!F96+Př.2!F96+Př.3!F96+Př.4!F96</f>
        <v>0</v>
      </c>
      <c r="G96" s="51">
        <f>'Př.-koo'!G96+Př.1!G96+Př.2!G96+Př.3!G96+Př.4!G96</f>
        <v>0</v>
      </c>
      <c r="H96" s="160">
        <f t="shared" ref="H96:H115" si="6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'Př.-koo'!C97+Př.1!C97+Př.2!C97+Př.3!C97+Př.4!C97</f>
        <v>0</v>
      </c>
      <c r="D97" s="51">
        <f>'Př.-koo'!D97+Př.1!D97+Př.2!D97+Př.3!D97+Př.4!D97</f>
        <v>0</v>
      </c>
      <c r="E97" s="51">
        <f>'Př.-koo'!E97+Př.1!E97+Př.2!E97+Př.3!E97+Př.4!E97</f>
        <v>0</v>
      </c>
      <c r="F97" s="51">
        <f>'Př.-koo'!F97+Př.1!F97+Př.2!F97+Př.3!F97+Př.4!F97</f>
        <v>0</v>
      </c>
      <c r="G97" s="51">
        <f>'Př.-koo'!G97+Př.1!G97+Př.2!G97+Př.3!G97+Př.4!G97</f>
        <v>0</v>
      </c>
      <c r="H97" s="160">
        <f t="shared" si="6"/>
        <v>0</v>
      </c>
    </row>
    <row r="98" spans="1:8" ht="15" customHeight="1" x14ac:dyDescent="0.25">
      <c r="A98" s="49" t="s">
        <v>8</v>
      </c>
      <c r="B98" s="50" t="s">
        <v>45</v>
      </c>
      <c r="C98" s="51">
        <f>'Př.-koo'!C98+Př.1!C98+Př.2!C98+Př.3!C98+Př.4!C98</f>
        <v>0</v>
      </c>
      <c r="D98" s="51">
        <f>'Př.-koo'!D98+Př.1!D98+Př.2!D98+Př.3!D98+Př.4!D98</f>
        <v>0</v>
      </c>
      <c r="E98" s="51">
        <f>'Př.-koo'!E98+Př.1!E98+Př.2!E98+Př.3!E98+Př.4!E98</f>
        <v>0</v>
      </c>
      <c r="F98" s="51">
        <f>'Př.-koo'!F98+Př.1!F98+Př.2!F98+Př.3!F98+Př.4!F98</f>
        <v>0</v>
      </c>
      <c r="G98" s="51">
        <f>'Př.-koo'!G98+Př.1!G98+Př.2!G98+Př.3!G98+Př.4!G98</f>
        <v>0</v>
      </c>
      <c r="H98" s="160">
        <f t="shared" si="6"/>
        <v>0</v>
      </c>
    </row>
    <row r="99" spans="1:8" ht="15" customHeight="1" x14ac:dyDescent="0.25">
      <c r="A99" s="49" t="s">
        <v>9</v>
      </c>
      <c r="B99" s="50" t="s">
        <v>10</v>
      </c>
      <c r="C99" s="51">
        <f>'Př.-koo'!C99+Př.1!C99+Př.2!C99+Př.3!C99+Př.4!C99</f>
        <v>0</v>
      </c>
      <c r="D99" s="51">
        <f>'Př.-koo'!D99+Př.1!D99+Př.2!D99+Př.3!D99+Př.4!D99</f>
        <v>0</v>
      </c>
      <c r="E99" s="51">
        <f>'Př.-koo'!E99+Př.1!E99+Př.2!E99+Př.3!E99+Př.4!E99</f>
        <v>0</v>
      </c>
      <c r="F99" s="51">
        <f>'Př.-koo'!F99+Př.1!F99+Př.2!F99+Př.3!F99+Př.4!F99</f>
        <v>0</v>
      </c>
      <c r="G99" s="51">
        <f>'Př.-koo'!G99+Př.1!G99+Př.2!G99+Př.3!G99+Př.4!G99</f>
        <v>0</v>
      </c>
      <c r="H99" s="160">
        <f t="shared" si="6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'Př.-koo'!C100+Př.1!C100+Př.2!C100+Př.3!C100+Př.4!C100</f>
        <v>0</v>
      </c>
      <c r="D100" s="54">
        <f>'Př.-koo'!D100+Př.1!D100+Př.2!D100+Př.3!D100+Př.4!D100</f>
        <v>0</v>
      </c>
      <c r="E100" s="54">
        <f>'Př.-koo'!E100+Př.1!E100+Př.2!E100+Př.3!E100+Př.4!E100</f>
        <v>0</v>
      </c>
      <c r="F100" s="54">
        <f>'Př.-koo'!F100+Př.1!F100+Př.2!F100+Př.3!F100+Př.4!F100</f>
        <v>0</v>
      </c>
      <c r="G100" s="54">
        <f>'Př.-koo'!G100+Př.1!G100+Př.2!G100+Př.3!G100+Př.4!G100</f>
        <v>0</v>
      </c>
      <c r="H100" s="160">
        <f t="shared" si="6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'Př.-koo'!C101+Př.1!C101+Př.2!C101+Př.3!C101+Př.4!C101</f>
        <v>0</v>
      </c>
      <c r="D101" s="57">
        <f>'Př.-koo'!D101+Př.1!D101+Př.2!D101+Př.3!D101+Př.4!D101</f>
        <v>0</v>
      </c>
      <c r="E101" s="57">
        <f>'Př.-koo'!E101+Př.1!E101+Př.2!E101+Př.3!E101+Př.4!E101</f>
        <v>0</v>
      </c>
      <c r="F101" s="57">
        <f>'Př.-koo'!F101+Př.1!F101+Př.2!F101+Př.3!F101+Př.4!F101</f>
        <v>0</v>
      </c>
      <c r="G101" s="57">
        <f>'Př.-koo'!G101+Př.1!G101+Př.2!G101+Př.3!G101+Př.4!G101</f>
        <v>0</v>
      </c>
      <c r="H101" s="160">
        <f t="shared" si="6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'Př.-koo'!C102+Př.1!C102+Př.2!C102+Př.3!C102+Př.4!C102</f>
        <v>0</v>
      </c>
      <c r="D102" s="57">
        <f>'Př.-koo'!D102+Př.1!D102+Př.2!D102+Př.3!D102+Př.4!D102</f>
        <v>0</v>
      </c>
      <c r="E102" s="57">
        <f>'Př.-koo'!E102+Př.1!E102+Př.2!E102+Př.3!E102+Př.4!E102</f>
        <v>0</v>
      </c>
      <c r="F102" s="57">
        <f>'Př.-koo'!F102+Př.1!F102+Př.2!F102+Př.3!F102+Př.4!F102</f>
        <v>0</v>
      </c>
      <c r="G102" s="57">
        <f>'Př.-koo'!G102+Př.1!G102+Př.2!G102+Př.3!G102+Př.4!G102</f>
        <v>0</v>
      </c>
      <c r="H102" s="160">
        <f t="shared" si="6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'Př.-koo'!C103+Př.1!C103+Př.2!C103+Př.3!C103+Př.4!C103</f>
        <v>0</v>
      </c>
      <c r="D103" s="57">
        <f>'Př.-koo'!D103+Př.1!D103+Př.2!D103+Př.3!D103+Př.4!D103</f>
        <v>0</v>
      </c>
      <c r="E103" s="57">
        <f>'Př.-koo'!E103+Př.1!E103+Př.2!E103+Př.3!E103+Př.4!E103</f>
        <v>0</v>
      </c>
      <c r="F103" s="57">
        <f>'Př.-koo'!F103+Př.1!F103+Př.2!F103+Př.3!F103+Př.4!F103</f>
        <v>0</v>
      </c>
      <c r="G103" s="57">
        <f>'Př.-koo'!G103+Př.1!G103+Př.2!G103+Př.3!G103+Př.4!G103</f>
        <v>0</v>
      </c>
      <c r="H103" s="160">
        <f t="shared" si="6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'Př.-koo'!C104+Př.1!C104+Př.2!C104+Př.3!C104+Př.4!C104</f>
        <v>0</v>
      </c>
      <c r="D104" s="57">
        <f>'Př.-koo'!D104+Př.1!D104+Př.2!D104+Př.3!D104+Př.4!D104</f>
        <v>0</v>
      </c>
      <c r="E104" s="57">
        <f>'Př.-koo'!E104+Př.1!E104+Př.2!E104+Př.3!E104+Př.4!E104</f>
        <v>0</v>
      </c>
      <c r="F104" s="57">
        <f>'Př.-koo'!F104+Př.1!F104+Př.2!F104+Př.3!F104+Př.4!F104</f>
        <v>0</v>
      </c>
      <c r="G104" s="57">
        <f>'Př.-koo'!G104+Př.1!G104+Př.2!G104+Př.3!G104+Př.4!G104</f>
        <v>0</v>
      </c>
      <c r="H104" s="160">
        <f t="shared" si="6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'Př.-koo'!C105+Př.1!C105+Př.2!C105+Př.3!C105+Př.4!C105</f>
        <v>0</v>
      </c>
      <c r="D105" s="60">
        <f>'Př.-koo'!D105+Př.1!D105+Př.2!D105+Př.3!D105+Př.4!D105</f>
        <v>0</v>
      </c>
      <c r="E105" s="60">
        <f>'Př.-koo'!E105+Př.1!E105+Př.2!E105+Př.3!E105+Př.4!E105</f>
        <v>0</v>
      </c>
      <c r="F105" s="60">
        <f>'Př.-koo'!F105+Př.1!F105+Př.2!F105+Př.3!F105+Př.4!F105</f>
        <v>0</v>
      </c>
      <c r="G105" s="60">
        <f>'Př.-koo'!G105+Př.1!G105+Př.2!G105+Př.3!G105+Př.4!G105</f>
        <v>0</v>
      </c>
      <c r="H105" s="160">
        <f t="shared" si="6"/>
        <v>0</v>
      </c>
    </row>
    <row r="106" spans="1:8" ht="15" customHeight="1" x14ac:dyDescent="0.25">
      <c r="A106" s="61" t="s">
        <v>15</v>
      </c>
      <c r="B106" s="62" t="s">
        <v>181</v>
      </c>
      <c r="C106" s="63">
        <f>'Př.-koo'!C106+Př.1!C106+Př.2!C106+Př.3!C106+Př.4!C106</f>
        <v>0</v>
      </c>
      <c r="D106" s="63">
        <f>'Př.-koo'!D106+Př.1!D106+Př.2!D106+Př.3!D106+Př.4!D106</f>
        <v>0</v>
      </c>
      <c r="E106" s="63">
        <f>'Př.-koo'!E106+Př.1!E106+Př.2!E106+Př.3!E106+Př.4!E106</f>
        <v>0</v>
      </c>
      <c r="F106" s="63">
        <f>'Př.-koo'!F106+Př.1!F106+Př.2!F106+Př.3!F106+Př.4!F106</f>
        <v>0</v>
      </c>
      <c r="G106" s="63">
        <f>'Př.-koo'!G106+Př.1!G106+Př.2!G106+Př.3!G106+Př.4!G106</f>
        <v>0</v>
      </c>
      <c r="H106" s="160">
        <f t="shared" si="6"/>
        <v>0</v>
      </c>
    </row>
    <row r="107" spans="1:8" ht="15" customHeight="1" x14ac:dyDescent="0.25">
      <c r="A107" s="61" t="s">
        <v>16</v>
      </c>
      <c r="B107" s="62" t="s">
        <v>182</v>
      </c>
      <c r="C107" s="63">
        <f>'Př.-koo'!C107+Př.1!C107+Př.2!C107+Př.3!C107+Př.4!C107</f>
        <v>0</v>
      </c>
      <c r="D107" s="63">
        <f>'Př.-koo'!D107+Př.1!D107+Př.2!D107+Př.3!D107+Př.4!D107</f>
        <v>0</v>
      </c>
      <c r="E107" s="63">
        <f>'Př.-koo'!E107+Př.1!E107+Př.2!E107+Př.3!E107+Př.4!E107</f>
        <v>0</v>
      </c>
      <c r="F107" s="63">
        <f>'Př.-koo'!F107+Př.1!F107+Př.2!F107+Př.3!F107+Př.4!F107</f>
        <v>0</v>
      </c>
      <c r="G107" s="63">
        <f>'Př.-koo'!G107+Př.1!G107+Př.2!G107+Př.3!G107+Př.4!G107</f>
        <v>0</v>
      </c>
      <c r="H107" s="160">
        <f t="shared" si="6"/>
        <v>0</v>
      </c>
    </row>
    <row r="108" spans="1:8" ht="15" customHeight="1" x14ac:dyDescent="0.25">
      <c r="A108" s="61" t="s">
        <v>17</v>
      </c>
      <c r="B108" s="62" t="s">
        <v>183</v>
      </c>
      <c r="C108" s="63">
        <f>'Př.-koo'!C108+Př.1!C108+Př.2!C108+Př.3!C108+Př.4!C108</f>
        <v>0</v>
      </c>
      <c r="D108" s="63">
        <f>'Př.-koo'!D108+Př.1!D108+Př.2!D108+Př.3!D108+Př.4!D108</f>
        <v>0</v>
      </c>
      <c r="E108" s="63">
        <f>'Př.-koo'!E108+Př.1!E108+Př.2!E108+Př.3!E108+Př.4!E108</f>
        <v>0</v>
      </c>
      <c r="F108" s="63">
        <f>'Př.-koo'!F108+Př.1!F108+Př.2!F108+Př.3!F108+Př.4!F108</f>
        <v>0</v>
      </c>
      <c r="G108" s="63">
        <f>'Př.-koo'!G108+Př.1!G108+Př.2!G108+Př.3!G108+Př.4!G108</f>
        <v>0</v>
      </c>
      <c r="H108" s="160">
        <f t="shared" si="6"/>
        <v>0</v>
      </c>
    </row>
    <row r="109" spans="1:8" ht="15" customHeight="1" x14ac:dyDescent="0.25">
      <c r="A109" s="61" t="s">
        <v>18</v>
      </c>
      <c r="B109" s="62" t="s">
        <v>184</v>
      </c>
      <c r="C109" s="63">
        <f>'Př.-koo'!C109+Př.1!C109+Př.2!C109+Př.3!C109+Př.4!C109</f>
        <v>0</v>
      </c>
      <c r="D109" s="63">
        <f>'Př.-koo'!D109+Př.1!D109+Př.2!D109+Př.3!D109+Př.4!D109</f>
        <v>0</v>
      </c>
      <c r="E109" s="63">
        <f>'Př.-koo'!E109+Př.1!E109+Př.2!E109+Př.3!E109+Př.4!E109</f>
        <v>0</v>
      </c>
      <c r="F109" s="63">
        <f>'Př.-koo'!F109+Př.1!F109+Př.2!F109+Př.3!F109+Př.4!F109</f>
        <v>0</v>
      </c>
      <c r="G109" s="63">
        <f>'Př.-koo'!G109+Př.1!G109+Př.2!G109+Př.3!G109+Př.4!G109</f>
        <v>0</v>
      </c>
      <c r="H109" s="160">
        <f t="shared" si="6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'Př.-koo'!C110+Př.1!C110+Př.2!C110+Př.3!C110+Př.4!C110</f>
        <v>0</v>
      </c>
      <c r="D110" s="66">
        <f>'Př.-koo'!D110+Př.1!D110+Př.2!D110+Př.3!D110+Př.4!D110</f>
        <v>0</v>
      </c>
      <c r="E110" s="66">
        <f>'Př.-koo'!E110+Př.1!E110+Př.2!E110+Př.3!E110+Př.4!E110</f>
        <v>0</v>
      </c>
      <c r="F110" s="66">
        <f>'Př.-koo'!F110+Př.1!F110+Př.2!F110+Př.3!F110+Př.4!F110</f>
        <v>0</v>
      </c>
      <c r="G110" s="66">
        <f>'Př.-koo'!G110+Př.1!G110+Př.2!G110+Př.3!G110+Př.4!G110</f>
        <v>0</v>
      </c>
      <c r="H110" s="160">
        <f t="shared" si="6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'Př.-koo'!C111+Př.1!C111+Př.2!C111+Př.3!C111+Př.4!C111</f>
        <v>0</v>
      </c>
      <c r="D111" s="69">
        <f>'Př.-koo'!D111+Př.1!D111+Př.2!D111+Př.3!D111+Př.4!D111</f>
        <v>0</v>
      </c>
      <c r="E111" s="69">
        <f>'Př.-koo'!E111+Př.1!E111+Př.2!E111+Př.3!E111+Př.4!E111</f>
        <v>0</v>
      </c>
      <c r="F111" s="69">
        <f>'Př.-koo'!F111+Př.1!F111+Př.2!F111+Př.3!F111+Př.4!F111</f>
        <v>0</v>
      </c>
      <c r="G111" s="69">
        <f>'Př.-koo'!G111+Př.1!G111+Př.2!G111+Př.3!G111+Př.4!G111</f>
        <v>0</v>
      </c>
      <c r="H111" s="160">
        <f t="shared" si="6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'Př.-koo'!C112+Př.1!C112+Př.2!C112+Př.3!C112+Př.4!C112</f>
        <v>0</v>
      </c>
      <c r="D112" s="72">
        <f>'Př.-koo'!D112+Př.1!D112+Př.2!D112+Př.3!D112+Př.4!D112</f>
        <v>0</v>
      </c>
      <c r="E112" s="72" t="e">
        <f>'Př.-koo'!E112+Př.1!E112+Př.2!E112+Př.3!E112+Př.4!E112</f>
        <v>#REF!</v>
      </c>
      <c r="F112" s="72">
        <f>'Př.-koo'!F112+Př.1!F112+Př.2!F112+Př.3!F112+Př.4!F112</f>
        <v>0</v>
      </c>
      <c r="G112" s="72">
        <f>'Př.-koo'!G112+Př.1!G112+Př.2!G112+Př.3!G112+Př.4!G112</f>
        <v>0</v>
      </c>
      <c r="H112" s="160">
        <f t="shared" si="6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'Př.-koo'!C113+Př.1!C113+Př.2!C113+Př.3!C113+Př.4!C113</f>
        <v>0</v>
      </c>
      <c r="D113" s="75">
        <f>'Př.-koo'!D113+Př.1!D113+Př.2!D113+Př.3!D113+Př.4!D113</f>
        <v>0</v>
      </c>
      <c r="E113" s="75">
        <f>'Př.-koo'!E113+Př.1!E113+Př.2!E113+Př.3!E113+Př.4!E113</f>
        <v>0</v>
      </c>
      <c r="F113" s="75">
        <f>'Př.-koo'!F113+Př.1!F113+Př.2!F113+Př.3!F113+Př.4!F113</f>
        <v>0</v>
      </c>
      <c r="G113" s="75">
        <f>'Př.-koo'!G113+Př.1!G113+Př.2!G113+Př.3!G113+Př.4!G113</f>
        <v>0</v>
      </c>
      <c r="H113" s="160">
        <f t="shared" si="6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'Př.-koo'!C114+Př.1!C114+Př.2!C114+Př.3!C114+Př.4!C114</f>
        <v>0</v>
      </c>
      <c r="D114" s="75">
        <f>'Př.-koo'!D114+Př.1!D114+Př.2!D114+Př.3!D114+Př.4!D114</f>
        <v>0</v>
      </c>
      <c r="E114" s="75" t="e">
        <f>'Př.-koo'!E114+Př.1!E114+Př.2!E114+Př.3!E114+Př.4!E114</f>
        <v>#REF!</v>
      </c>
      <c r="F114" s="75">
        <f>'Př.-koo'!F114+Př.1!F114+Př.2!F114+Př.3!F114+Př.4!F114</f>
        <v>0</v>
      </c>
      <c r="G114" s="75">
        <f>'Př.-koo'!G114+Př.1!G114+Př.2!G114+Př.3!G114+Př.4!G114</f>
        <v>0</v>
      </c>
      <c r="H114" s="160">
        <f t="shared" si="6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'Př.-koo'!C115+Př.1!C115+Př.2!C115+Př.3!C115+Př.4!C115</f>
        <v>0</v>
      </c>
      <c r="D115" s="78">
        <f>'Př.-koo'!D115+Př.1!D115+Př.2!D115+Př.3!D115+Př.4!D115</f>
        <v>0</v>
      </c>
      <c r="E115" s="78" t="e">
        <f>'Př.-koo'!E115+Př.1!E115+Př.2!E115+Př.3!E115+Př.4!E115</f>
        <v>#REF!</v>
      </c>
      <c r="F115" s="78">
        <f>'Př.-koo'!F115+Př.1!F115+Př.2!F115+Př.3!F115+Př.4!F115</f>
        <v>0</v>
      </c>
      <c r="G115" s="78">
        <f>'Př.-koo'!G115+Př.1!G115+Př.2!G115+Př.3!G115+Př.4!G115</f>
        <v>0</v>
      </c>
      <c r="H115" s="160">
        <f t="shared" si="6"/>
        <v>0</v>
      </c>
    </row>
    <row r="116" spans="1:67" s="79" customFormat="1" ht="3.75" customHeight="1" x14ac:dyDescent="0.25">
      <c r="H116" s="161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thEkYHZqCxH186qZrWyYZumNCBYPchsHkvwjCADkWyl8+V7WEEii8D4eEkUpP8wtdOdl1Oaluwbz0kiI1WS73g==" saltValue="rXKQyETIT+0sRY9W8AvG6g==" spinCount="100000" sheet="1" objects="1" scenarios="1"/>
  <mergeCells count="48"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  <mergeCell ref="C5:D5"/>
    <mergeCell ref="F5:G5"/>
    <mergeCell ref="A30:G30"/>
    <mergeCell ref="A34:A35"/>
    <mergeCell ref="B34:B35"/>
    <mergeCell ref="C34:D34"/>
    <mergeCell ref="F34:G34"/>
    <mergeCell ref="H34:H35"/>
    <mergeCell ref="A60:B60"/>
    <mergeCell ref="C60:H60"/>
    <mergeCell ref="A61:B61"/>
    <mergeCell ref="C61:H61"/>
    <mergeCell ref="A59:G59"/>
    <mergeCell ref="A62:B62"/>
    <mergeCell ref="C62:H62"/>
    <mergeCell ref="A63:A64"/>
    <mergeCell ref="B63:B64"/>
    <mergeCell ref="C63:D63"/>
    <mergeCell ref="F63:G63"/>
    <mergeCell ref="H63:H64"/>
    <mergeCell ref="A89:B89"/>
    <mergeCell ref="C89:H89"/>
    <mergeCell ref="A90:B90"/>
    <mergeCell ref="C90:H90"/>
    <mergeCell ref="A88:G88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9" t="s">
        <v>127</v>
      </c>
      <c r="B1" s="290"/>
      <c r="C1" s="290"/>
      <c r="D1" s="290"/>
      <c r="E1" s="290"/>
      <c r="F1" s="290"/>
      <c r="G1" s="162"/>
      <c r="H1" s="81" t="s">
        <v>111</v>
      </c>
    </row>
    <row r="2" spans="1:67" s="80" customFormat="1" ht="36" customHeight="1" thickBot="1" x14ac:dyDescent="0.3">
      <c r="A2" s="283" t="s">
        <v>27</v>
      </c>
      <c r="B2" s="284"/>
      <c r="C2" s="285">
        <f>'Údaje a typ výzkumu'!$C$2</f>
        <v>0</v>
      </c>
      <c r="D2" s="285"/>
      <c r="E2" s="285"/>
      <c r="F2" s="285"/>
      <c r="G2" s="285"/>
      <c r="H2" s="28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3" t="s">
        <v>28</v>
      </c>
      <c r="B3" s="274"/>
      <c r="C3" s="287">
        <f>'Údaje a typ výzkumu'!$C$5</f>
        <v>0</v>
      </c>
      <c r="D3" s="287"/>
      <c r="E3" s="287"/>
      <c r="F3" s="287"/>
      <c r="G3" s="287"/>
      <c r="H3" s="288"/>
    </row>
    <row r="4" spans="1:67" ht="15" customHeight="1" thickBot="1" x14ac:dyDescent="0.3">
      <c r="A4" s="273" t="s">
        <v>83</v>
      </c>
      <c r="B4" s="274"/>
      <c r="C4" s="275">
        <f>'Údaje a typ výzkumu'!$C$4</f>
        <v>0</v>
      </c>
      <c r="D4" s="275"/>
      <c r="E4" s="275"/>
      <c r="F4" s="275"/>
      <c r="G4" s="275"/>
      <c r="H4" s="276"/>
    </row>
    <row r="5" spans="1:67" ht="15.75" customHeight="1" thickBot="1" x14ac:dyDescent="0.3">
      <c r="A5" s="277" t="s">
        <v>1</v>
      </c>
      <c r="B5" s="277" t="s">
        <v>2</v>
      </c>
      <c r="C5" s="279" t="str">
        <f>'Údaje a typ výzkumu'!C24</f>
        <v>Přihláška projektu</v>
      </c>
      <c r="D5" s="280"/>
      <c r="E5" s="183"/>
      <c r="F5" s="279" t="str">
        <f>'Údaje a typ výzkumu'!C25</f>
        <v>Podle Smlouvy</v>
      </c>
      <c r="G5" s="280"/>
      <c r="H5" s="281" t="s">
        <v>138</v>
      </c>
    </row>
    <row r="6" spans="1:67" ht="45" customHeight="1" thickBot="1" x14ac:dyDescent="0.3">
      <c r="A6" s="278"/>
      <c r="B6" s="278"/>
      <c r="C6" s="45" t="s">
        <v>136</v>
      </c>
      <c r="D6" s="45" t="s">
        <v>137</v>
      </c>
      <c r="E6" s="45"/>
      <c r="F6" s="45" t="s">
        <v>136</v>
      </c>
      <c r="G6" s="45" t="s">
        <v>137</v>
      </c>
      <c r="H6" s="282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9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60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60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60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60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60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60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60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60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60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60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60">
        <f t="shared" si="2"/>
        <v>0</v>
      </c>
    </row>
    <row r="19" spans="1:67" ht="15" customHeight="1" x14ac:dyDescent="0.25">
      <c r="A19" s="61" t="s">
        <v>15</v>
      </c>
      <c r="B19" s="62" t="s">
        <v>181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60">
        <f t="shared" si="2"/>
        <v>0</v>
      </c>
    </row>
    <row r="20" spans="1:67" ht="15" customHeight="1" x14ac:dyDescent="0.25">
      <c r="A20" s="61" t="s">
        <v>16</v>
      </c>
      <c r="B20" s="62" t="s">
        <v>182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60">
        <f t="shared" si="2"/>
        <v>0</v>
      </c>
    </row>
    <row r="21" spans="1:67" ht="15" customHeight="1" x14ac:dyDescent="0.25">
      <c r="A21" s="61" t="s">
        <v>17</v>
      </c>
      <c r="B21" s="62" t="s">
        <v>183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60">
        <f t="shared" si="2"/>
        <v>0</v>
      </c>
    </row>
    <row r="22" spans="1:67" ht="15" customHeight="1" x14ac:dyDescent="0.25">
      <c r="A22" s="61" t="s">
        <v>18</v>
      </c>
      <c r="B22" s="62" t="s">
        <v>184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60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60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60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60">
        <f t="shared" si="2"/>
        <v>0</v>
      </c>
    </row>
    <row r="26" spans="1:67" ht="15" customHeight="1" x14ac:dyDescent="0.25">
      <c r="A26" s="73" t="s">
        <v>23</v>
      </c>
      <c r="B26" s="74" t="s">
        <v>207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60">
        <f t="shared" si="2"/>
        <v>0</v>
      </c>
    </row>
    <row r="27" spans="1:67" ht="15" customHeight="1" x14ac:dyDescent="0.25">
      <c r="A27" s="73" t="s">
        <v>24</v>
      </c>
      <c r="B27" s="74" t="s">
        <v>208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60">
        <f t="shared" si="2"/>
        <v>0</v>
      </c>
    </row>
    <row r="28" spans="1:67" ht="15" customHeight="1" thickBot="1" x14ac:dyDescent="0.3">
      <c r="A28" s="76" t="s">
        <v>22</v>
      </c>
      <c r="B28" s="77" t="s">
        <v>209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60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9" t="s">
        <v>128</v>
      </c>
      <c r="B30" s="290"/>
      <c r="C30" s="290"/>
      <c r="D30" s="290"/>
      <c r="E30" s="290"/>
      <c r="F30" s="290"/>
      <c r="G30" s="291"/>
      <c r="H30" s="81"/>
    </row>
    <row r="31" spans="1:67" s="80" customFormat="1" ht="36" customHeight="1" thickBot="1" x14ac:dyDescent="0.3">
      <c r="A31" s="283" t="s">
        <v>27</v>
      </c>
      <c r="B31" s="284"/>
      <c r="C31" s="285">
        <f>'Údaje a typ výzkumu'!$C$2</f>
        <v>0</v>
      </c>
      <c r="D31" s="285"/>
      <c r="E31" s="285"/>
      <c r="F31" s="285"/>
      <c r="G31" s="285"/>
      <c r="H31" s="28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3" t="s">
        <v>28</v>
      </c>
      <c r="B32" s="274"/>
      <c r="C32" s="287">
        <f>'Údaje a typ výzkumu'!$C$5</f>
        <v>0</v>
      </c>
      <c r="D32" s="287"/>
      <c r="E32" s="287"/>
      <c r="F32" s="287"/>
      <c r="G32" s="287"/>
      <c r="H32" s="288"/>
    </row>
    <row r="33" spans="1:8" ht="15" customHeight="1" thickBot="1" x14ac:dyDescent="0.3">
      <c r="A33" s="273" t="s">
        <v>83</v>
      </c>
      <c r="B33" s="274"/>
      <c r="C33" s="275">
        <f>'Údaje a typ výzkumu'!$C$4</f>
        <v>0</v>
      </c>
      <c r="D33" s="275"/>
      <c r="E33" s="275"/>
      <c r="F33" s="275"/>
      <c r="G33" s="275"/>
      <c r="H33" s="276"/>
    </row>
    <row r="34" spans="1:8" ht="15.75" customHeight="1" thickBot="1" x14ac:dyDescent="0.3">
      <c r="A34" s="277" t="s">
        <v>1</v>
      </c>
      <c r="B34" s="277" t="s">
        <v>2</v>
      </c>
      <c r="C34" s="279" t="str">
        <f>'Údaje a typ výzkumu'!C24</f>
        <v>Přihláška projektu</v>
      </c>
      <c r="D34" s="280"/>
      <c r="E34" s="183"/>
      <c r="F34" s="279" t="str">
        <f>'Údaje a typ výzkumu'!C25</f>
        <v>Podle Smlouvy</v>
      </c>
      <c r="G34" s="280"/>
      <c r="H34" s="281" t="s">
        <v>138</v>
      </c>
    </row>
    <row r="35" spans="1:8" ht="45" customHeight="1" thickBot="1" x14ac:dyDescent="0.3">
      <c r="A35" s="278"/>
      <c r="B35" s="278"/>
      <c r="C35" s="45" t="s">
        <v>136</v>
      </c>
      <c r="D35" s="45" t="s">
        <v>137</v>
      </c>
      <c r="E35" s="45"/>
      <c r="F35" s="45" t="s">
        <v>136</v>
      </c>
      <c r="G35" s="45" t="s">
        <v>137</v>
      </c>
      <c r="H35" s="282"/>
    </row>
    <row r="36" spans="1:8" ht="15" customHeight="1" x14ac:dyDescent="0.25">
      <c r="A36" s="46" t="s">
        <v>4</v>
      </c>
      <c r="B36" s="47" t="s">
        <v>72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9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60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60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60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60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60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60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60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60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60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60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60">
        <f t="shared" si="4"/>
        <v>0</v>
      </c>
    </row>
    <row r="48" spans="1:8" ht="15" customHeight="1" x14ac:dyDescent="0.25">
      <c r="A48" s="61" t="s">
        <v>15</v>
      </c>
      <c r="B48" s="62" t="s">
        <v>181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60">
        <f t="shared" si="4"/>
        <v>0</v>
      </c>
    </row>
    <row r="49" spans="1:67" ht="15" customHeight="1" x14ac:dyDescent="0.25">
      <c r="A49" s="61" t="s">
        <v>16</v>
      </c>
      <c r="B49" s="62" t="s">
        <v>182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60">
        <f t="shared" si="4"/>
        <v>0</v>
      </c>
    </row>
    <row r="50" spans="1:67" ht="15" customHeight="1" x14ac:dyDescent="0.25">
      <c r="A50" s="61" t="s">
        <v>17</v>
      </c>
      <c r="B50" s="62" t="s">
        <v>183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60">
        <f t="shared" si="4"/>
        <v>0</v>
      </c>
    </row>
    <row r="51" spans="1:67" ht="15" customHeight="1" x14ac:dyDescent="0.25">
      <c r="A51" s="61" t="s">
        <v>18</v>
      </c>
      <c r="B51" s="62" t="s">
        <v>184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60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60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60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60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60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60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60">
        <f t="shared" si="4"/>
        <v>0</v>
      </c>
    </row>
    <row r="58" spans="1:67" s="79" customFormat="1" ht="3.75" customHeight="1" thickBot="1" x14ac:dyDescent="0.3">
      <c r="H58" s="161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9" t="s">
        <v>129</v>
      </c>
      <c r="B59" s="290"/>
      <c r="C59" s="290"/>
      <c r="D59" s="290"/>
      <c r="E59" s="290"/>
      <c r="F59" s="290"/>
      <c r="G59" s="291"/>
      <c r="H59" s="81"/>
    </row>
    <row r="60" spans="1:67" s="80" customFormat="1" ht="36" customHeight="1" thickBot="1" x14ac:dyDescent="0.3">
      <c r="A60" s="283" t="s">
        <v>27</v>
      </c>
      <c r="B60" s="284"/>
      <c r="C60" s="285">
        <f>'Údaje a typ výzkumu'!$C$2</f>
        <v>0</v>
      </c>
      <c r="D60" s="285"/>
      <c r="E60" s="285"/>
      <c r="F60" s="285"/>
      <c r="G60" s="285"/>
      <c r="H60" s="28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3" t="s">
        <v>28</v>
      </c>
      <c r="B61" s="274"/>
      <c r="C61" s="287">
        <f>'Údaje a typ výzkumu'!$C$5</f>
        <v>0</v>
      </c>
      <c r="D61" s="287"/>
      <c r="E61" s="287"/>
      <c r="F61" s="287"/>
      <c r="G61" s="287"/>
      <c r="H61" s="288"/>
    </row>
    <row r="62" spans="1:67" ht="15" customHeight="1" thickBot="1" x14ac:dyDescent="0.3">
      <c r="A62" s="273" t="s">
        <v>83</v>
      </c>
      <c r="B62" s="274"/>
      <c r="C62" s="275">
        <f>'Údaje a typ výzkumu'!$C$4</f>
        <v>0</v>
      </c>
      <c r="D62" s="275"/>
      <c r="E62" s="275"/>
      <c r="F62" s="275"/>
      <c r="G62" s="275"/>
      <c r="H62" s="276"/>
    </row>
    <row r="63" spans="1:67" ht="15.75" customHeight="1" thickBot="1" x14ac:dyDescent="0.3">
      <c r="A63" s="277" t="s">
        <v>1</v>
      </c>
      <c r="B63" s="277" t="s">
        <v>2</v>
      </c>
      <c r="C63" s="279" t="str">
        <f>'Údaje a typ výzkumu'!C24</f>
        <v>Přihláška projektu</v>
      </c>
      <c r="D63" s="280"/>
      <c r="E63" s="183"/>
      <c r="F63" s="279" t="str">
        <f>'Údaje a typ výzkumu'!C25</f>
        <v>Podle Smlouvy</v>
      </c>
      <c r="G63" s="280"/>
      <c r="H63" s="281" t="s">
        <v>138</v>
      </c>
    </row>
    <row r="64" spans="1:67" ht="45" customHeight="1" thickBot="1" x14ac:dyDescent="0.3">
      <c r="A64" s="278"/>
      <c r="B64" s="278"/>
      <c r="C64" s="45" t="s">
        <v>136</v>
      </c>
      <c r="D64" s="45" t="s">
        <v>137</v>
      </c>
      <c r="E64" s="45"/>
      <c r="F64" s="45" t="s">
        <v>136</v>
      </c>
      <c r="G64" s="45" t="s">
        <v>137</v>
      </c>
      <c r="H64" s="282"/>
    </row>
    <row r="65" spans="1:8" ht="15" customHeight="1" x14ac:dyDescent="0.25">
      <c r="A65" s="46" t="s">
        <v>4</v>
      </c>
      <c r="B65" s="47" t="s">
        <v>72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9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60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60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60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60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60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60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60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60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60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60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60">
        <f t="shared" si="11"/>
        <v>0</v>
      </c>
    </row>
    <row r="77" spans="1:8" ht="15" customHeight="1" x14ac:dyDescent="0.25">
      <c r="A77" s="61" t="s">
        <v>15</v>
      </c>
      <c r="B77" s="62" t="s">
        <v>181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60">
        <f t="shared" si="11"/>
        <v>0</v>
      </c>
    </row>
    <row r="78" spans="1:8" ht="15" customHeight="1" x14ac:dyDescent="0.25">
      <c r="A78" s="61" t="s">
        <v>16</v>
      </c>
      <c r="B78" s="62" t="s">
        <v>182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60">
        <f t="shared" si="11"/>
        <v>0</v>
      </c>
    </row>
    <row r="79" spans="1:8" ht="15" customHeight="1" x14ac:dyDescent="0.25">
      <c r="A79" s="61" t="s">
        <v>17</v>
      </c>
      <c r="B79" s="62" t="s">
        <v>183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60">
        <f t="shared" si="11"/>
        <v>0</v>
      </c>
    </row>
    <row r="80" spans="1:8" ht="15" customHeight="1" x14ac:dyDescent="0.25">
      <c r="A80" s="61" t="s">
        <v>18</v>
      </c>
      <c r="B80" s="62" t="s">
        <v>184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60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60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60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60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60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60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60">
        <f t="shared" si="11"/>
        <v>0</v>
      </c>
    </row>
    <row r="87" spans="1:67" s="79" customFormat="1" ht="3.75" customHeight="1" thickBot="1" x14ac:dyDescent="0.3">
      <c r="H87" s="16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9" t="s">
        <v>130</v>
      </c>
      <c r="B88" s="290"/>
      <c r="C88" s="290"/>
      <c r="D88" s="290"/>
      <c r="E88" s="290"/>
      <c r="F88" s="290"/>
      <c r="G88" s="291"/>
      <c r="H88" s="81"/>
    </row>
    <row r="89" spans="1:67" s="80" customFormat="1" ht="36" customHeight="1" thickBot="1" x14ac:dyDescent="0.3">
      <c r="A89" s="283" t="s">
        <v>27</v>
      </c>
      <c r="B89" s="284"/>
      <c r="C89" s="285">
        <f>'Údaje a typ výzkumu'!$C$2</f>
        <v>0</v>
      </c>
      <c r="D89" s="285"/>
      <c r="E89" s="285"/>
      <c r="F89" s="285"/>
      <c r="G89" s="285"/>
      <c r="H89" s="28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3" t="s">
        <v>28</v>
      </c>
      <c r="B90" s="274"/>
      <c r="C90" s="287">
        <f>'Údaje a typ výzkumu'!$C$5</f>
        <v>0</v>
      </c>
      <c r="D90" s="287"/>
      <c r="E90" s="287"/>
      <c r="F90" s="287"/>
      <c r="G90" s="287"/>
      <c r="H90" s="288"/>
    </row>
    <row r="91" spans="1:67" ht="15" customHeight="1" thickBot="1" x14ac:dyDescent="0.3">
      <c r="A91" s="273" t="s">
        <v>83</v>
      </c>
      <c r="B91" s="274"/>
      <c r="C91" s="275">
        <f>'Údaje a typ výzkumu'!$C$4</f>
        <v>0</v>
      </c>
      <c r="D91" s="275"/>
      <c r="E91" s="275"/>
      <c r="F91" s="275"/>
      <c r="G91" s="275"/>
      <c r="H91" s="276"/>
    </row>
    <row r="92" spans="1:67" ht="15.75" customHeight="1" thickBot="1" x14ac:dyDescent="0.3">
      <c r="A92" s="277" t="s">
        <v>1</v>
      </c>
      <c r="B92" s="277" t="s">
        <v>2</v>
      </c>
      <c r="C92" s="279" t="str">
        <f>'Údaje a typ výzkumu'!C24</f>
        <v>Přihláška projektu</v>
      </c>
      <c r="D92" s="280"/>
      <c r="E92" s="183"/>
      <c r="F92" s="279" t="str">
        <f>'Údaje a typ výzkumu'!C25</f>
        <v>Podle Smlouvy</v>
      </c>
      <c r="G92" s="280"/>
      <c r="H92" s="281" t="s">
        <v>138</v>
      </c>
    </row>
    <row r="93" spans="1:67" ht="45" customHeight="1" thickBot="1" x14ac:dyDescent="0.3">
      <c r="A93" s="278"/>
      <c r="B93" s="278"/>
      <c r="C93" s="45" t="s">
        <v>136</v>
      </c>
      <c r="D93" s="45" t="s">
        <v>137</v>
      </c>
      <c r="E93" s="45"/>
      <c r="F93" s="45" t="s">
        <v>136</v>
      </c>
      <c r="G93" s="45" t="s">
        <v>137</v>
      </c>
      <c r="H93" s="282"/>
    </row>
    <row r="94" spans="1:67" ht="15" customHeight="1" x14ac:dyDescent="0.25">
      <c r="A94" s="46" t="s">
        <v>4</v>
      </c>
      <c r="B94" s="47" t="s">
        <v>72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9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60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60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60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60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60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60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60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60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60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60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60">
        <f t="shared" si="18"/>
        <v>0</v>
      </c>
    </row>
    <row r="106" spans="1:8" ht="15" customHeight="1" x14ac:dyDescent="0.25">
      <c r="A106" s="61" t="s">
        <v>15</v>
      </c>
      <c r="B106" s="62" t="s">
        <v>181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60">
        <f t="shared" si="18"/>
        <v>0</v>
      </c>
    </row>
    <row r="107" spans="1:8" ht="15" customHeight="1" x14ac:dyDescent="0.25">
      <c r="A107" s="61" t="s">
        <v>16</v>
      </c>
      <c r="B107" s="62" t="s">
        <v>182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60">
        <f t="shared" si="18"/>
        <v>0</v>
      </c>
    </row>
    <row r="108" spans="1:8" ht="15" customHeight="1" x14ac:dyDescent="0.25">
      <c r="A108" s="61" t="s">
        <v>17</v>
      </c>
      <c r="B108" s="62" t="s">
        <v>183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60">
        <f t="shared" si="18"/>
        <v>0</v>
      </c>
    </row>
    <row r="109" spans="1:8" ht="15" customHeight="1" x14ac:dyDescent="0.25">
      <c r="A109" s="61" t="s">
        <v>18</v>
      </c>
      <c r="B109" s="62" t="s">
        <v>184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60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60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60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60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60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60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60">
        <f t="shared" si="18"/>
        <v>0</v>
      </c>
    </row>
    <row r="116" spans="1:67" s="79" customFormat="1" ht="3.75" customHeight="1" x14ac:dyDescent="0.25">
      <c r="H116" s="161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fcoQbu5FU2gwlKgGBC2U6XlFCvop0SFwfvOyvBzNXXAYNlS7yhd9fBw0YqpLLFjYQLd64RDaGwtPn3VVZxAXkg==" saltValue="j1CYbRPyawG8TykaKMHhAQ==" spinCount="100000" sheet="1" objects="1" scenarios="1"/>
  <mergeCells count="48"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  <mergeCell ref="A4:B4"/>
    <mergeCell ref="C4:H4"/>
    <mergeCell ref="A5:A6"/>
    <mergeCell ref="B5:B6"/>
    <mergeCell ref="C5:D5"/>
    <mergeCell ref="F5:G5"/>
    <mergeCell ref="H5:H6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9" t="s">
        <v>123</v>
      </c>
      <c r="B1" s="290"/>
      <c r="C1" s="290"/>
      <c r="D1" s="290"/>
      <c r="E1" s="290"/>
      <c r="F1" s="290"/>
      <c r="G1" s="162"/>
      <c r="H1" s="81" t="s">
        <v>111</v>
      </c>
    </row>
    <row r="2" spans="1:67" s="80" customFormat="1" ht="36" customHeight="1" thickBot="1" x14ac:dyDescent="0.3">
      <c r="A2" s="283" t="s">
        <v>27</v>
      </c>
      <c r="B2" s="284"/>
      <c r="C2" s="285">
        <f>'Údaje a typ výzkumu'!$C$2</f>
        <v>0</v>
      </c>
      <c r="D2" s="285"/>
      <c r="E2" s="285"/>
      <c r="F2" s="285"/>
      <c r="G2" s="285"/>
      <c r="H2" s="28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3" t="s">
        <v>28</v>
      </c>
      <c r="B3" s="274"/>
      <c r="C3" s="287">
        <f>'Údaje a typ výzkumu'!$C$5</f>
        <v>0</v>
      </c>
      <c r="D3" s="287"/>
      <c r="E3" s="287"/>
      <c r="F3" s="287"/>
      <c r="G3" s="287"/>
      <c r="H3" s="288"/>
    </row>
    <row r="4" spans="1:67" ht="15" customHeight="1" thickBot="1" x14ac:dyDescent="0.3">
      <c r="A4" s="273" t="s">
        <v>82</v>
      </c>
      <c r="B4" s="274"/>
      <c r="C4" s="275">
        <f>'Údaje a typ výzkumu'!$C$7</f>
        <v>0</v>
      </c>
      <c r="D4" s="275"/>
      <c r="E4" s="275"/>
      <c r="F4" s="275"/>
      <c r="G4" s="275"/>
      <c r="H4" s="276"/>
    </row>
    <row r="5" spans="1:67" ht="15.75" customHeight="1" thickBot="1" x14ac:dyDescent="0.3">
      <c r="A5" s="277" t="s">
        <v>1</v>
      </c>
      <c r="B5" s="277" t="s">
        <v>2</v>
      </c>
      <c r="C5" s="279" t="str">
        <f>'Údaje a typ výzkumu'!C24</f>
        <v>Přihláška projektu</v>
      </c>
      <c r="D5" s="280"/>
      <c r="E5" s="183"/>
      <c r="F5" s="279" t="str">
        <f>'Údaje a typ výzkumu'!C25</f>
        <v>Podle Smlouvy</v>
      </c>
      <c r="G5" s="280"/>
      <c r="H5" s="281" t="s">
        <v>138</v>
      </c>
    </row>
    <row r="6" spans="1:67" ht="45" customHeight="1" thickBot="1" x14ac:dyDescent="0.3">
      <c r="A6" s="278"/>
      <c r="B6" s="278"/>
      <c r="C6" s="45" t="s">
        <v>136</v>
      </c>
      <c r="D6" s="45" t="s">
        <v>137</v>
      </c>
      <c r="E6" s="45"/>
      <c r="F6" s="45" t="s">
        <v>136</v>
      </c>
      <c r="G6" s="45" t="s">
        <v>137</v>
      </c>
      <c r="H6" s="282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9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60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60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60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60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60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60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60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60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60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60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60">
        <f t="shared" si="2"/>
        <v>0</v>
      </c>
    </row>
    <row r="19" spans="1:67" ht="15" customHeight="1" x14ac:dyDescent="0.25">
      <c r="A19" s="61" t="s">
        <v>15</v>
      </c>
      <c r="B19" s="62" t="s">
        <v>181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60">
        <f t="shared" si="2"/>
        <v>0</v>
      </c>
    </row>
    <row r="20" spans="1:67" ht="15" customHeight="1" x14ac:dyDescent="0.25">
      <c r="A20" s="61" t="s">
        <v>16</v>
      </c>
      <c r="B20" s="62" t="s">
        <v>182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60">
        <f t="shared" si="2"/>
        <v>0</v>
      </c>
    </row>
    <row r="21" spans="1:67" ht="15" customHeight="1" x14ac:dyDescent="0.25">
      <c r="A21" s="61" t="s">
        <v>17</v>
      </c>
      <c r="B21" s="62" t="s">
        <v>183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60">
        <f t="shared" si="2"/>
        <v>0</v>
      </c>
    </row>
    <row r="22" spans="1:67" ht="15" customHeight="1" x14ac:dyDescent="0.25">
      <c r="A22" s="61" t="s">
        <v>18</v>
      </c>
      <c r="B22" s="62" t="s">
        <v>184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60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60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60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60">
        <f t="shared" si="2"/>
        <v>0</v>
      </c>
    </row>
    <row r="26" spans="1:67" ht="15" customHeight="1" x14ac:dyDescent="0.25">
      <c r="A26" s="73" t="s">
        <v>23</v>
      </c>
      <c r="B26" s="74" t="s">
        <v>207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60">
        <f t="shared" si="2"/>
        <v>0</v>
      </c>
    </row>
    <row r="27" spans="1:67" ht="15" customHeight="1" x14ac:dyDescent="0.25">
      <c r="A27" s="73" t="s">
        <v>24</v>
      </c>
      <c r="B27" s="74" t="s">
        <v>208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60">
        <f t="shared" si="2"/>
        <v>0</v>
      </c>
    </row>
    <row r="28" spans="1:67" ht="15" customHeight="1" thickBot="1" x14ac:dyDescent="0.3">
      <c r="A28" s="76" t="s">
        <v>22</v>
      </c>
      <c r="B28" s="77" t="s">
        <v>209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60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9" t="s">
        <v>124</v>
      </c>
      <c r="B30" s="290"/>
      <c r="C30" s="290"/>
      <c r="D30" s="290"/>
      <c r="E30" s="290"/>
      <c r="F30" s="290"/>
      <c r="G30" s="291"/>
      <c r="H30" s="81"/>
    </row>
    <row r="31" spans="1:67" s="80" customFormat="1" ht="36" customHeight="1" thickBot="1" x14ac:dyDescent="0.3">
      <c r="A31" s="283" t="s">
        <v>27</v>
      </c>
      <c r="B31" s="284"/>
      <c r="C31" s="285">
        <f>'Údaje a typ výzkumu'!$C$2</f>
        <v>0</v>
      </c>
      <c r="D31" s="285"/>
      <c r="E31" s="285"/>
      <c r="F31" s="285"/>
      <c r="G31" s="285"/>
      <c r="H31" s="28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3" t="s">
        <v>28</v>
      </c>
      <c r="B32" s="274"/>
      <c r="C32" s="287">
        <f>'Údaje a typ výzkumu'!$C$5</f>
        <v>0</v>
      </c>
      <c r="D32" s="287"/>
      <c r="E32" s="287"/>
      <c r="F32" s="287"/>
      <c r="G32" s="287"/>
      <c r="H32" s="288"/>
    </row>
    <row r="33" spans="1:8" ht="15" customHeight="1" thickBot="1" x14ac:dyDescent="0.3">
      <c r="A33" s="273" t="s">
        <v>82</v>
      </c>
      <c r="B33" s="274"/>
      <c r="C33" s="275">
        <f>'Údaje a typ výzkumu'!$C$7</f>
        <v>0</v>
      </c>
      <c r="D33" s="275"/>
      <c r="E33" s="275"/>
      <c r="F33" s="275"/>
      <c r="G33" s="275"/>
      <c r="H33" s="276"/>
    </row>
    <row r="34" spans="1:8" ht="15.75" customHeight="1" thickBot="1" x14ac:dyDescent="0.3">
      <c r="A34" s="277" t="s">
        <v>1</v>
      </c>
      <c r="B34" s="277" t="s">
        <v>2</v>
      </c>
      <c r="C34" s="279" t="str">
        <f>'Údaje a typ výzkumu'!C24</f>
        <v>Přihláška projektu</v>
      </c>
      <c r="D34" s="280"/>
      <c r="E34" s="183"/>
      <c r="F34" s="279" t="str">
        <f>'Údaje a typ výzkumu'!C25</f>
        <v>Podle Smlouvy</v>
      </c>
      <c r="G34" s="280"/>
      <c r="H34" s="281" t="s">
        <v>138</v>
      </c>
    </row>
    <row r="35" spans="1:8" ht="45" customHeight="1" thickBot="1" x14ac:dyDescent="0.3">
      <c r="A35" s="278"/>
      <c r="B35" s="278"/>
      <c r="C35" s="45" t="s">
        <v>136</v>
      </c>
      <c r="D35" s="45" t="s">
        <v>137</v>
      </c>
      <c r="E35" s="45"/>
      <c r="F35" s="45" t="s">
        <v>136</v>
      </c>
      <c r="G35" s="45" t="s">
        <v>137</v>
      </c>
      <c r="H35" s="282"/>
    </row>
    <row r="36" spans="1:8" ht="15" customHeight="1" x14ac:dyDescent="0.25">
      <c r="A36" s="46" t="s">
        <v>4</v>
      </c>
      <c r="B36" s="47" t="s">
        <v>72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9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60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60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60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60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60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60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60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60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60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60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60">
        <f t="shared" si="4"/>
        <v>0</v>
      </c>
    </row>
    <row r="48" spans="1:8" ht="15" customHeight="1" x14ac:dyDescent="0.25">
      <c r="A48" s="61" t="s">
        <v>15</v>
      </c>
      <c r="B48" s="62" t="s">
        <v>181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60">
        <f t="shared" si="4"/>
        <v>0</v>
      </c>
    </row>
    <row r="49" spans="1:67" ht="15" customHeight="1" x14ac:dyDescent="0.25">
      <c r="A49" s="61" t="s">
        <v>16</v>
      </c>
      <c r="B49" s="62" t="s">
        <v>182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60">
        <f t="shared" si="4"/>
        <v>0</v>
      </c>
    </row>
    <row r="50" spans="1:67" ht="15" customHeight="1" x14ac:dyDescent="0.25">
      <c r="A50" s="61" t="s">
        <v>17</v>
      </c>
      <c r="B50" s="62" t="s">
        <v>183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60">
        <f t="shared" si="4"/>
        <v>0</v>
      </c>
    </row>
    <row r="51" spans="1:67" ht="15" customHeight="1" x14ac:dyDescent="0.25">
      <c r="A51" s="61" t="s">
        <v>18</v>
      </c>
      <c r="B51" s="62" t="s">
        <v>184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60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60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60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60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60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60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60">
        <f t="shared" si="4"/>
        <v>0</v>
      </c>
    </row>
    <row r="58" spans="1:67" s="79" customFormat="1" ht="3.75" customHeight="1" thickBot="1" x14ac:dyDescent="0.3">
      <c r="H58" s="161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9" t="s">
        <v>125</v>
      </c>
      <c r="B59" s="290"/>
      <c r="C59" s="290"/>
      <c r="D59" s="290"/>
      <c r="E59" s="290"/>
      <c r="F59" s="290"/>
      <c r="G59" s="291"/>
      <c r="H59" s="81"/>
    </row>
    <row r="60" spans="1:67" s="80" customFormat="1" ht="36" customHeight="1" thickBot="1" x14ac:dyDescent="0.3">
      <c r="A60" s="283" t="s">
        <v>27</v>
      </c>
      <c r="B60" s="284"/>
      <c r="C60" s="285">
        <f>'Údaje a typ výzkumu'!$C$2</f>
        <v>0</v>
      </c>
      <c r="D60" s="285"/>
      <c r="E60" s="285"/>
      <c r="F60" s="285"/>
      <c r="G60" s="285"/>
      <c r="H60" s="28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3" t="s">
        <v>28</v>
      </c>
      <c r="B61" s="274"/>
      <c r="C61" s="287">
        <f>'Údaje a typ výzkumu'!$C$5</f>
        <v>0</v>
      </c>
      <c r="D61" s="287"/>
      <c r="E61" s="287"/>
      <c r="F61" s="287"/>
      <c r="G61" s="287"/>
      <c r="H61" s="288"/>
    </row>
    <row r="62" spans="1:67" ht="15" customHeight="1" thickBot="1" x14ac:dyDescent="0.3">
      <c r="A62" s="273" t="s">
        <v>82</v>
      </c>
      <c r="B62" s="274"/>
      <c r="C62" s="275">
        <f>'Údaje a typ výzkumu'!$C$7</f>
        <v>0</v>
      </c>
      <c r="D62" s="275"/>
      <c r="E62" s="275"/>
      <c r="F62" s="275"/>
      <c r="G62" s="275"/>
      <c r="H62" s="276"/>
    </row>
    <row r="63" spans="1:67" ht="15.75" customHeight="1" thickBot="1" x14ac:dyDescent="0.3">
      <c r="A63" s="277" t="s">
        <v>1</v>
      </c>
      <c r="B63" s="277" t="s">
        <v>2</v>
      </c>
      <c r="C63" s="279" t="str">
        <f>'Údaje a typ výzkumu'!C24</f>
        <v>Přihláška projektu</v>
      </c>
      <c r="D63" s="280"/>
      <c r="E63" s="183"/>
      <c r="F63" s="279" t="str">
        <f>'Údaje a typ výzkumu'!C25</f>
        <v>Podle Smlouvy</v>
      </c>
      <c r="G63" s="280"/>
      <c r="H63" s="281" t="s">
        <v>138</v>
      </c>
    </row>
    <row r="64" spans="1:67" ht="45" customHeight="1" thickBot="1" x14ac:dyDescent="0.3">
      <c r="A64" s="278"/>
      <c r="B64" s="278"/>
      <c r="C64" s="45" t="s">
        <v>136</v>
      </c>
      <c r="D64" s="45" t="s">
        <v>137</v>
      </c>
      <c r="E64" s="45"/>
      <c r="F64" s="45" t="s">
        <v>136</v>
      </c>
      <c r="G64" s="45" t="s">
        <v>137</v>
      </c>
      <c r="H64" s="282"/>
    </row>
    <row r="65" spans="1:8" ht="15" customHeight="1" x14ac:dyDescent="0.25">
      <c r="A65" s="46" t="s">
        <v>4</v>
      </c>
      <c r="B65" s="47" t="s">
        <v>72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9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60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60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60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60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60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60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60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60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60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60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60">
        <f t="shared" si="11"/>
        <v>0</v>
      </c>
    </row>
    <row r="77" spans="1:8" ht="15" customHeight="1" x14ac:dyDescent="0.25">
      <c r="A77" s="61" t="s">
        <v>15</v>
      </c>
      <c r="B77" s="62" t="s">
        <v>181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60">
        <f t="shared" si="11"/>
        <v>0</v>
      </c>
    </row>
    <row r="78" spans="1:8" ht="15" customHeight="1" x14ac:dyDescent="0.25">
      <c r="A78" s="61" t="s">
        <v>16</v>
      </c>
      <c r="B78" s="62" t="s">
        <v>182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60">
        <f t="shared" si="11"/>
        <v>0</v>
      </c>
    </row>
    <row r="79" spans="1:8" ht="15" customHeight="1" x14ac:dyDescent="0.25">
      <c r="A79" s="61" t="s">
        <v>17</v>
      </c>
      <c r="B79" s="62" t="s">
        <v>183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60">
        <f t="shared" si="11"/>
        <v>0</v>
      </c>
    </row>
    <row r="80" spans="1:8" ht="15" customHeight="1" x14ac:dyDescent="0.25">
      <c r="A80" s="61" t="s">
        <v>18</v>
      </c>
      <c r="B80" s="62" t="s">
        <v>184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60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60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60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60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60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60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60">
        <f t="shared" si="11"/>
        <v>0</v>
      </c>
    </row>
    <row r="87" spans="1:67" s="79" customFormat="1" ht="3.75" customHeight="1" thickBot="1" x14ac:dyDescent="0.3">
      <c r="H87" s="16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9" t="s">
        <v>126</v>
      </c>
      <c r="B88" s="290"/>
      <c r="C88" s="290"/>
      <c r="D88" s="290"/>
      <c r="E88" s="290"/>
      <c r="F88" s="290"/>
      <c r="G88" s="291"/>
      <c r="H88" s="81"/>
    </row>
    <row r="89" spans="1:67" s="80" customFormat="1" ht="36" customHeight="1" thickBot="1" x14ac:dyDescent="0.3">
      <c r="A89" s="283" t="s">
        <v>27</v>
      </c>
      <c r="B89" s="284"/>
      <c r="C89" s="285">
        <f>'Údaje a typ výzkumu'!$C$2</f>
        <v>0</v>
      </c>
      <c r="D89" s="285"/>
      <c r="E89" s="285"/>
      <c r="F89" s="285"/>
      <c r="G89" s="285"/>
      <c r="H89" s="28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3" t="s">
        <v>28</v>
      </c>
      <c r="B90" s="274"/>
      <c r="C90" s="287">
        <f>'Údaje a typ výzkumu'!$C$5</f>
        <v>0</v>
      </c>
      <c r="D90" s="287"/>
      <c r="E90" s="287"/>
      <c r="F90" s="287"/>
      <c r="G90" s="287"/>
      <c r="H90" s="288"/>
    </row>
    <row r="91" spans="1:67" ht="15" customHeight="1" thickBot="1" x14ac:dyDescent="0.3">
      <c r="A91" s="273" t="s">
        <v>82</v>
      </c>
      <c r="B91" s="274"/>
      <c r="C91" s="275">
        <f>'Údaje a typ výzkumu'!$C$7</f>
        <v>0</v>
      </c>
      <c r="D91" s="275"/>
      <c r="E91" s="275"/>
      <c r="F91" s="275"/>
      <c r="G91" s="275"/>
      <c r="H91" s="276"/>
    </row>
    <row r="92" spans="1:67" ht="15.75" customHeight="1" thickBot="1" x14ac:dyDescent="0.3">
      <c r="A92" s="277" t="s">
        <v>1</v>
      </c>
      <c r="B92" s="277" t="s">
        <v>2</v>
      </c>
      <c r="C92" s="279" t="str">
        <f>'Údaje a typ výzkumu'!C24</f>
        <v>Přihláška projektu</v>
      </c>
      <c r="D92" s="280"/>
      <c r="E92" s="183"/>
      <c r="F92" s="279" t="str">
        <f>'Údaje a typ výzkumu'!C25</f>
        <v>Podle Smlouvy</v>
      </c>
      <c r="G92" s="280"/>
      <c r="H92" s="281" t="s">
        <v>138</v>
      </c>
    </row>
    <row r="93" spans="1:67" ht="45" customHeight="1" thickBot="1" x14ac:dyDescent="0.3">
      <c r="A93" s="278"/>
      <c r="B93" s="278"/>
      <c r="C93" s="45" t="s">
        <v>136</v>
      </c>
      <c r="D93" s="45" t="s">
        <v>137</v>
      </c>
      <c r="E93" s="45"/>
      <c r="F93" s="45" t="s">
        <v>136</v>
      </c>
      <c r="G93" s="45" t="s">
        <v>137</v>
      </c>
      <c r="H93" s="282"/>
    </row>
    <row r="94" spans="1:67" ht="15" customHeight="1" x14ac:dyDescent="0.25">
      <c r="A94" s="46" t="s">
        <v>4</v>
      </c>
      <c r="B94" s="47" t="s">
        <v>72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9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60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60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60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60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60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60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60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60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60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60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60">
        <f t="shared" si="18"/>
        <v>0</v>
      </c>
    </row>
    <row r="106" spans="1:8" ht="15" customHeight="1" x14ac:dyDescent="0.25">
      <c r="A106" s="61" t="s">
        <v>15</v>
      </c>
      <c r="B106" s="62" t="s">
        <v>181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60">
        <f t="shared" si="18"/>
        <v>0</v>
      </c>
    </row>
    <row r="107" spans="1:8" ht="15" customHeight="1" x14ac:dyDescent="0.25">
      <c r="A107" s="61" t="s">
        <v>16</v>
      </c>
      <c r="B107" s="62" t="s">
        <v>182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60">
        <f t="shared" si="18"/>
        <v>0</v>
      </c>
    </row>
    <row r="108" spans="1:8" ht="15" customHeight="1" x14ac:dyDescent="0.25">
      <c r="A108" s="61" t="s">
        <v>17</v>
      </c>
      <c r="B108" s="62" t="s">
        <v>183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60">
        <f t="shared" si="18"/>
        <v>0</v>
      </c>
    </row>
    <row r="109" spans="1:8" ht="15" customHeight="1" x14ac:dyDescent="0.25">
      <c r="A109" s="61" t="s">
        <v>18</v>
      </c>
      <c r="B109" s="62" t="s">
        <v>184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60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60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60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60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60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60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60">
        <f t="shared" si="18"/>
        <v>0</v>
      </c>
    </row>
    <row r="116" spans="1:67" s="79" customFormat="1" ht="3.75" customHeight="1" x14ac:dyDescent="0.25">
      <c r="H116" s="161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sheetProtection algorithmName="SHA-512" hashValue="etsclMQCgRb9v1BRrhycHkX5gtrfuRXPp+8fHOAq5lhy0bAuSY/wuyeO9pGtRlAlIJLvqVBRnZMTVc3WuU6o5A==" saltValue="HqJPvuiKW26MNf70/y6KWA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9" t="s">
        <v>119</v>
      </c>
      <c r="B1" s="290"/>
      <c r="C1" s="290"/>
      <c r="D1" s="290"/>
      <c r="E1" s="290"/>
      <c r="F1" s="290"/>
      <c r="G1" s="162"/>
      <c r="H1" s="81" t="s">
        <v>111</v>
      </c>
    </row>
    <row r="2" spans="1:67" s="80" customFormat="1" ht="36" customHeight="1" thickBot="1" x14ac:dyDescent="0.3">
      <c r="A2" s="283" t="s">
        <v>27</v>
      </c>
      <c r="B2" s="284"/>
      <c r="C2" s="285">
        <f>'Údaje a typ výzkumu'!$C$2</f>
        <v>0</v>
      </c>
      <c r="D2" s="285"/>
      <c r="E2" s="285"/>
      <c r="F2" s="285"/>
      <c r="G2" s="285"/>
      <c r="H2" s="28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3" t="s">
        <v>28</v>
      </c>
      <c r="B3" s="274"/>
      <c r="C3" s="287">
        <f>'Údaje a typ výzkumu'!$C$5</f>
        <v>0</v>
      </c>
      <c r="D3" s="287"/>
      <c r="E3" s="287"/>
      <c r="F3" s="287"/>
      <c r="G3" s="287"/>
      <c r="H3" s="288"/>
    </row>
    <row r="4" spans="1:67" ht="15" customHeight="1" thickBot="1" x14ac:dyDescent="0.3">
      <c r="A4" s="273" t="s">
        <v>82</v>
      </c>
      <c r="B4" s="274"/>
      <c r="C4" s="275">
        <f>'Údaje a typ výzkumu'!$C$9</f>
        <v>0</v>
      </c>
      <c r="D4" s="275"/>
      <c r="E4" s="275"/>
      <c r="F4" s="275"/>
      <c r="G4" s="275"/>
      <c r="H4" s="276"/>
    </row>
    <row r="5" spans="1:67" ht="15.75" customHeight="1" thickBot="1" x14ac:dyDescent="0.3">
      <c r="A5" s="277" t="s">
        <v>1</v>
      </c>
      <c r="B5" s="277" t="s">
        <v>2</v>
      </c>
      <c r="C5" s="279" t="str">
        <f>'Údaje a typ výzkumu'!C24</f>
        <v>Přihláška projektu</v>
      </c>
      <c r="D5" s="280"/>
      <c r="E5" s="183"/>
      <c r="F5" s="279" t="str">
        <f>'Údaje a typ výzkumu'!C25</f>
        <v>Podle Smlouvy</v>
      </c>
      <c r="G5" s="280"/>
      <c r="H5" s="281" t="s">
        <v>138</v>
      </c>
    </row>
    <row r="6" spans="1:67" ht="45" customHeight="1" thickBot="1" x14ac:dyDescent="0.3">
      <c r="A6" s="278"/>
      <c r="B6" s="278"/>
      <c r="C6" s="45" t="s">
        <v>136</v>
      </c>
      <c r="D6" s="45" t="s">
        <v>137</v>
      </c>
      <c r="E6" s="45"/>
      <c r="F6" s="45" t="s">
        <v>136</v>
      </c>
      <c r="G6" s="45" t="s">
        <v>137</v>
      </c>
      <c r="H6" s="282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9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60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60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60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60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60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60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60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60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60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60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60">
        <f t="shared" si="2"/>
        <v>0</v>
      </c>
    </row>
    <row r="19" spans="1:67" ht="15" customHeight="1" x14ac:dyDescent="0.25">
      <c r="A19" s="61" t="s">
        <v>15</v>
      </c>
      <c r="B19" s="62" t="s">
        <v>181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60">
        <f t="shared" si="2"/>
        <v>0</v>
      </c>
    </row>
    <row r="20" spans="1:67" ht="15" customHeight="1" x14ac:dyDescent="0.25">
      <c r="A20" s="61" t="s">
        <v>16</v>
      </c>
      <c r="B20" s="62" t="s">
        <v>182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60">
        <f t="shared" si="2"/>
        <v>0</v>
      </c>
    </row>
    <row r="21" spans="1:67" ht="15" customHeight="1" x14ac:dyDescent="0.25">
      <c r="A21" s="61" t="s">
        <v>17</v>
      </c>
      <c r="B21" s="62" t="s">
        <v>183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60">
        <f t="shared" si="2"/>
        <v>0</v>
      </c>
    </row>
    <row r="22" spans="1:67" ht="15" customHeight="1" x14ac:dyDescent="0.25">
      <c r="A22" s="61" t="s">
        <v>18</v>
      </c>
      <c r="B22" s="62" t="s">
        <v>184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60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60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60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60">
        <f t="shared" si="2"/>
        <v>0</v>
      </c>
    </row>
    <row r="26" spans="1:67" ht="15" customHeight="1" x14ac:dyDescent="0.25">
      <c r="A26" s="73" t="s">
        <v>23</v>
      </c>
      <c r="B26" s="74" t="s">
        <v>207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60">
        <f t="shared" si="2"/>
        <v>0</v>
      </c>
    </row>
    <row r="27" spans="1:67" ht="15" customHeight="1" x14ac:dyDescent="0.25">
      <c r="A27" s="73" t="s">
        <v>24</v>
      </c>
      <c r="B27" s="74" t="s">
        <v>208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60">
        <f t="shared" si="2"/>
        <v>0</v>
      </c>
    </row>
    <row r="28" spans="1:67" ht="15" customHeight="1" thickBot="1" x14ac:dyDescent="0.3">
      <c r="A28" s="76" t="s">
        <v>22</v>
      </c>
      <c r="B28" s="77" t="s">
        <v>209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60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9" t="s">
        <v>120</v>
      </c>
      <c r="B30" s="290"/>
      <c r="C30" s="290"/>
      <c r="D30" s="290"/>
      <c r="E30" s="290"/>
      <c r="F30" s="290"/>
      <c r="G30" s="291"/>
      <c r="H30" s="81"/>
    </row>
    <row r="31" spans="1:67" s="80" customFormat="1" ht="36" customHeight="1" thickBot="1" x14ac:dyDescent="0.3">
      <c r="A31" s="283" t="s">
        <v>27</v>
      </c>
      <c r="B31" s="284"/>
      <c r="C31" s="285">
        <f>'Údaje a typ výzkumu'!$C$2</f>
        <v>0</v>
      </c>
      <c r="D31" s="285"/>
      <c r="E31" s="285"/>
      <c r="F31" s="285"/>
      <c r="G31" s="285"/>
      <c r="H31" s="28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3" t="s">
        <v>28</v>
      </c>
      <c r="B32" s="274"/>
      <c r="C32" s="287">
        <f>'Údaje a typ výzkumu'!$C$5</f>
        <v>0</v>
      </c>
      <c r="D32" s="287"/>
      <c r="E32" s="287"/>
      <c r="F32" s="287"/>
      <c r="G32" s="287"/>
      <c r="H32" s="288"/>
    </row>
    <row r="33" spans="1:8" ht="15" customHeight="1" thickBot="1" x14ac:dyDescent="0.3">
      <c r="A33" s="273" t="s">
        <v>82</v>
      </c>
      <c r="B33" s="274"/>
      <c r="C33" s="275">
        <f>'Údaje a typ výzkumu'!$C$9</f>
        <v>0</v>
      </c>
      <c r="D33" s="275"/>
      <c r="E33" s="275"/>
      <c r="F33" s="275"/>
      <c r="G33" s="275"/>
      <c r="H33" s="276"/>
    </row>
    <row r="34" spans="1:8" ht="15.75" customHeight="1" thickBot="1" x14ac:dyDescent="0.3">
      <c r="A34" s="277" t="s">
        <v>1</v>
      </c>
      <c r="B34" s="277" t="s">
        <v>2</v>
      </c>
      <c r="C34" s="279" t="str">
        <f>'Údaje a typ výzkumu'!C24</f>
        <v>Přihláška projektu</v>
      </c>
      <c r="D34" s="280"/>
      <c r="E34" s="183"/>
      <c r="F34" s="279" t="str">
        <f>'Údaje a typ výzkumu'!C25</f>
        <v>Podle Smlouvy</v>
      </c>
      <c r="G34" s="280"/>
      <c r="H34" s="281" t="s">
        <v>138</v>
      </c>
    </row>
    <row r="35" spans="1:8" ht="45" customHeight="1" thickBot="1" x14ac:dyDescent="0.3">
      <c r="A35" s="278"/>
      <c r="B35" s="278"/>
      <c r="C35" s="45" t="s">
        <v>136</v>
      </c>
      <c r="D35" s="45" t="s">
        <v>137</v>
      </c>
      <c r="E35" s="45"/>
      <c r="F35" s="45" t="s">
        <v>136</v>
      </c>
      <c r="G35" s="45" t="s">
        <v>137</v>
      </c>
      <c r="H35" s="282"/>
    </row>
    <row r="36" spans="1:8" ht="15" customHeight="1" x14ac:dyDescent="0.25">
      <c r="A36" s="46" t="s">
        <v>4</v>
      </c>
      <c r="B36" s="47" t="s">
        <v>72</v>
      </c>
      <c r="C36" s="48">
        <f>'A1'!F38</f>
        <v>0</v>
      </c>
      <c r="D36" s="48">
        <f>'A1'!G38</f>
        <v>0</v>
      </c>
      <c r="E36" s="48">
        <f>'A1'!H38</f>
        <v>0</v>
      </c>
      <c r="F36" s="48">
        <f>'A1'!I38</f>
        <v>0</v>
      </c>
      <c r="G36" s="48">
        <f>'A1'!J38</f>
        <v>0</v>
      </c>
      <c r="H36" s="159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'A2'!F38</f>
        <v>0</v>
      </c>
      <c r="D37" s="51">
        <f>'A2'!G38</f>
        <v>0</v>
      </c>
      <c r="E37" s="51">
        <f>'A2'!H38</f>
        <v>0</v>
      </c>
      <c r="F37" s="51">
        <f>'A2'!I38</f>
        <v>0</v>
      </c>
      <c r="G37" s="51">
        <f>'A2'!J38</f>
        <v>0</v>
      </c>
      <c r="H37" s="160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A4'!F58</f>
        <v>0</v>
      </c>
      <c r="D38" s="51">
        <f>'A3; A4'!G58</f>
        <v>0</v>
      </c>
      <c r="E38" s="51">
        <f>'A3; A4'!H58</f>
        <v>0</v>
      </c>
      <c r="F38" s="51">
        <f>'A3; A4'!I58</f>
        <v>0</v>
      </c>
      <c r="G38" s="51">
        <f>'A3; A4'!J58</f>
        <v>0</v>
      </c>
      <c r="H38" s="160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A4'!F68</f>
        <v>0</v>
      </c>
      <c r="D39" s="51">
        <f>'A3; A4'!G68</f>
        <v>0</v>
      </c>
      <c r="E39" s="51">
        <f>'A3; A4'!H68</f>
        <v>0</v>
      </c>
      <c r="F39" s="51">
        <f>'A3; A4'!I68</f>
        <v>0</v>
      </c>
      <c r="G39" s="51">
        <f>'A3; A4'!J68</f>
        <v>0</v>
      </c>
      <c r="H39" s="160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A6'!F43</f>
        <v>0</v>
      </c>
      <c r="D40" s="51">
        <f>'A5; A6'!G43</f>
        <v>0</v>
      </c>
      <c r="E40" s="51">
        <f>'A5; A6'!H43</f>
        <v>0</v>
      </c>
      <c r="F40" s="51">
        <f>'A5; A6'!I43</f>
        <v>0</v>
      </c>
      <c r="G40" s="51">
        <f>'A5; A6'!J43</f>
        <v>0</v>
      </c>
      <c r="H40" s="160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A6'!F49</f>
        <v>0</v>
      </c>
      <c r="D41" s="51">
        <f>'A5; A6'!G49</f>
        <v>0</v>
      </c>
      <c r="E41" s="51">
        <f>'A5; A6'!H49</f>
        <v>0</v>
      </c>
      <c r="F41" s="51">
        <f>'A5; A6'!I49</f>
        <v>0</v>
      </c>
      <c r="G41" s="51">
        <f>'A5; A6'!J49</f>
        <v>0</v>
      </c>
      <c r="H41" s="160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60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B2'!F58</f>
        <v>0</v>
      </c>
      <c r="D43" s="57">
        <f>'B1; B2'!G58</f>
        <v>0</v>
      </c>
      <c r="E43" s="57">
        <f>'B1; B2'!H58</f>
        <v>0</v>
      </c>
      <c r="F43" s="57">
        <f>'B1; B2'!I58</f>
        <v>0</v>
      </c>
      <c r="G43" s="57">
        <f>'B1; B2'!J58</f>
        <v>0</v>
      </c>
      <c r="H43" s="160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B2'!F68</f>
        <v>0</v>
      </c>
      <c r="D44" s="57">
        <f>'B1; B2'!G68</f>
        <v>0</v>
      </c>
      <c r="E44" s="57">
        <f>'B1; B2'!H68</f>
        <v>0</v>
      </c>
      <c r="F44" s="57">
        <f>'B1; B2'!I68</f>
        <v>0</v>
      </c>
      <c r="G44" s="57">
        <f>'B1; B2'!J68</f>
        <v>0</v>
      </c>
      <c r="H44" s="160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B4'!F58</f>
        <v>0</v>
      </c>
      <c r="D45" s="57">
        <f>'B3; B4'!G58</f>
        <v>0</v>
      </c>
      <c r="E45" s="57">
        <f>'B3; B4'!H58</f>
        <v>0</v>
      </c>
      <c r="F45" s="57">
        <f>'B3; B4'!I58</f>
        <v>0</v>
      </c>
      <c r="G45" s="57">
        <f>'B3; B4'!J58</f>
        <v>0</v>
      </c>
      <c r="H45" s="160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B4'!F68</f>
        <v>0</v>
      </c>
      <c r="D46" s="57">
        <f>'B3; B4'!G68</f>
        <v>0</v>
      </c>
      <c r="E46" s="57">
        <f>'B3; B4'!H68</f>
        <v>0</v>
      </c>
      <c r="F46" s="57">
        <f>'B3; B4'!I68</f>
        <v>0</v>
      </c>
      <c r="G46" s="57">
        <f>'B3; B4'!J68</f>
        <v>0</v>
      </c>
      <c r="H46" s="160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60">
        <f t="shared" si="4"/>
        <v>0</v>
      </c>
    </row>
    <row r="48" spans="1:8" ht="15" customHeight="1" x14ac:dyDescent="0.25">
      <c r="A48" s="61" t="s">
        <v>15</v>
      </c>
      <c r="B48" s="62" t="s">
        <v>181</v>
      </c>
      <c r="C48" s="63">
        <f>'C1; C2'!F58</f>
        <v>0</v>
      </c>
      <c r="D48" s="63">
        <f>'C1; C2'!G58</f>
        <v>0</v>
      </c>
      <c r="E48" s="63">
        <f>'C1; C2'!H58</f>
        <v>0</v>
      </c>
      <c r="F48" s="63">
        <f>'C1; C2'!I58</f>
        <v>0</v>
      </c>
      <c r="G48" s="63">
        <f>'C1; C2'!J58</f>
        <v>0</v>
      </c>
      <c r="H48" s="160">
        <f t="shared" si="4"/>
        <v>0</v>
      </c>
    </row>
    <row r="49" spans="1:67" ht="15" customHeight="1" x14ac:dyDescent="0.25">
      <c r="A49" s="61" t="s">
        <v>16</v>
      </c>
      <c r="B49" s="62" t="s">
        <v>182</v>
      </c>
      <c r="C49" s="63">
        <f>'C1; C2'!F68</f>
        <v>0</v>
      </c>
      <c r="D49" s="63">
        <f>'C1; C2'!G68</f>
        <v>0</v>
      </c>
      <c r="E49" s="63">
        <f>'C1; C2'!H68</f>
        <v>0</v>
      </c>
      <c r="F49" s="63">
        <f>'C1; C2'!I68</f>
        <v>0</v>
      </c>
      <c r="G49" s="63">
        <f>'C1; C2'!J68</f>
        <v>0</v>
      </c>
      <c r="H49" s="160">
        <f t="shared" si="4"/>
        <v>0</v>
      </c>
    </row>
    <row r="50" spans="1:67" ht="15" customHeight="1" x14ac:dyDescent="0.25">
      <c r="A50" s="61" t="s">
        <v>17</v>
      </c>
      <c r="B50" s="62" t="s">
        <v>183</v>
      </c>
      <c r="C50" s="63">
        <f>'C3; C4'!F58</f>
        <v>0</v>
      </c>
      <c r="D50" s="63">
        <f>'C3; C4'!G58</f>
        <v>0</v>
      </c>
      <c r="E50" s="63">
        <f>'C3; C4'!H58</f>
        <v>0</v>
      </c>
      <c r="F50" s="63">
        <f>'C3; C4'!I58</f>
        <v>0</v>
      </c>
      <c r="G50" s="63">
        <f>'C3; C4'!J58</f>
        <v>0</v>
      </c>
      <c r="H50" s="160">
        <f t="shared" si="4"/>
        <v>0</v>
      </c>
    </row>
    <row r="51" spans="1:67" ht="15" customHeight="1" x14ac:dyDescent="0.25">
      <c r="A51" s="61" t="s">
        <v>18</v>
      </c>
      <c r="B51" s="62" t="s">
        <v>184</v>
      </c>
      <c r="C51" s="63">
        <f>'C3; C4'!F68</f>
        <v>0</v>
      </c>
      <c r="D51" s="63">
        <f>'C3; C4'!G68</f>
        <v>0</v>
      </c>
      <c r="E51" s="63">
        <f>'C3; C4'!H68</f>
        <v>0</v>
      </c>
      <c r="F51" s="63">
        <f>'C3; C4'!I68</f>
        <v>0</v>
      </c>
      <c r="G51" s="63">
        <f>'C3; C4'!J68</f>
        <v>0</v>
      </c>
      <c r="H51" s="160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60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E'!F52</f>
        <v>0</v>
      </c>
      <c r="D53" s="69">
        <f>'D; E'!G52</f>
        <v>0</v>
      </c>
      <c r="E53" s="69">
        <f>'D; E'!H52</f>
        <v>0</v>
      </c>
      <c r="F53" s="69">
        <f>'D; E'!I52</f>
        <v>0</v>
      </c>
      <c r="G53" s="69">
        <f>'D; E'!J52</f>
        <v>0</v>
      </c>
      <c r="H53" s="160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E'!F59</f>
        <v>0</v>
      </c>
      <c r="D54" s="72">
        <f>'D; E'!G59</f>
        <v>0</v>
      </c>
      <c r="E54" s="72" t="e">
        <f>'D; E'!H59</f>
        <v>#REF!</v>
      </c>
      <c r="F54" s="72">
        <f>'D; E'!I59</f>
        <v>0</v>
      </c>
      <c r="G54" s="72">
        <f>'D; E'!J59</f>
        <v>0</v>
      </c>
      <c r="H54" s="160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60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60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60">
        <f t="shared" si="4"/>
        <v>0</v>
      </c>
    </row>
    <row r="58" spans="1:67" s="79" customFormat="1" ht="3.75" customHeight="1" thickBot="1" x14ac:dyDescent="0.3">
      <c r="H58" s="161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9" t="s">
        <v>121</v>
      </c>
      <c r="B59" s="290"/>
      <c r="C59" s="290"/>
      <c r="D59" s="290"/>
      <c r="E59" s="290"/>
      <c r="F59" s="290"/>
      <c r="G59" s="291"/>
      <c r="H59" s="81"/>
    </row>
    <row r="60" spans="1:67" s="80" customFormat="1" ht="36" customHeight="1" thickBot="1" x14ac:dyDescent="0.3">
      <c r="A60" s="283" t="s">
        <v>27</v>
      </c>
      <c r="B60" s="284"/>
      <c r="C60" s="285">
        <f>'Údaje a typ výzkumu'!$C$2</f>
        <v>0</v>
      </c>
      <c r="D60" s="285"/>
      <c r="E60" s="285"/>
      <c r="F60" s="285"/>
      <c r="G60" s="285"/>
      <c r="H60" s="28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3" t="s">
        <v>28</v>
      </c>
      <c r="B61" s="274"/>
      <c r="C61" s="287">
        <f>'Údaje a typ výzkumu'!$C$5</f>
        <v>0</v>
      </c>
      <c r="D61" s="287"/>
      <c r="E61" s="287"/>
      <c r="F61" s="287"/>
      <c r="G61" s="287"/>
      <c r="H61" s="288"/>
    </row>
    <row r="62" spans="1:67" ht="15" customHeight="1" thickBot="1" x14ac:dyDescent="0.3">
      <c r="A62" s="273" t="s">
        <v>82</v>
      </c>
      <c r="B62" s="274"/>
      <c r="C62" s="275">
        <f>'Údaje a typ výzkumu'!$C$9</f>
        <v>0</v>
      </c>
      <c r="D62" s="275"/>
      <c r="E62" s="275"/>
      <c r="F62" s="275"/>
      <c r="G62" s="275"/>
      <c r="H62" s="276"/>
    </row>
    <row r="63" spans="1:67" ht="15.75" customHeight="1" thickBot="1" x14ac:dyDescent="0.3">
      <c r="A63" s="277" t="s">
        <v>1</v>
      </c>
      <c r="B63" s="277" t="s">
        <v>2</v>
      </c>
      <c r="C63" s="279" t="str">
        <f>'Údaje a typ výzkumu'!C24</f>
        <v>Přihláška projektu</v>
      </c>
      <c r="D63" s="280"/>
      <c r="E63" s="183"/>
      <c r="F63" s="279" t="str">
        <f>'Údaje a typ výzkumu'!C25</f>
        <v>Podle Smlouvy</v>
      </c>
      <c r="G63" s="280"/>
      <c r="H63" s="281" t="s">
        <v>138</v>
      </c>
    </row>
    <row r="64" spans="1:67" ht="45" customHeight="1" thickBot="1" x14ac:dyDescent="0.3">
      <c r="A64" s="278"/>
      <c r="B64" s="278"/>
      <c r="C64" s="45" t="s">
        <v>136</v>
      </c>
      <c r="D64" s="45" t="s">
        <v>137</v>
      </c>
      <c r="E64" s="45"/>
      <c r="F64" s="45" t="s">
        <v>136</v>
      </c>
      <c r="G64" s="45" t="s">
        <v>137</v>
      </c>
      <c r="H64" s="282"/>
    </row>
    <row r="65" spans="1:8" ht="15" customHeight="1" x14ac:dyDescent="0.25">
      <c r="A65" s="46" t="s">
        <v>4</v>
      </c>
      <c r="B65" s="47" t="s">
        <v>72</v>
      </c>
      <c r="C65" s="48">
        <f>'A1'!P38</f>
        <v>0</v>
      </c>
      <c r="D65" s="48">
        <f>'A1'!Q38</f>
        <v>0</v>
      </c>
      <c r="E65" s="48">
        <f>'A1'!R38</f>
        <v>0</v>
      </c>
      <c r="F65" s="48">
        <f>'A1'!S38</f>
        <v>0</v>
      </c>
      <c r="G65" s="48">
        <f>'A1'!T38</f>
        <v>0</v>
      </c>
      <c r="H65" s="159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'A2'!P38</f>
        <v>0</v>
      </c>
      <c r="D66" s="51">
        <f>'A2'!Q38</f>
        <v>0</v>
      </c>
      <c r="E66" s="51">
        <f>'A2'!R38</f>
        <v>0</v>
      </c>
      <c r="F66" s="51">
        <f>'A2'!S38</f>
        <v>0</v>
      </c>
      <c r="G66" s="51">
        <f>'A2'!T38</f>
        <v>0</v>
      </c>
      <c r="H66" s="160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A4'!P58</f>
        <v>0</v>
      </c>
      <c r="D67" s="51">
        <f>'A3; A4'!Q58</f>
        <v>0</v>
      </c>
      <c r="E67" s="51">
        <f>'A3; A4'!R58</f>
        <v>0</v>
      </c>
      <c r="F67" s="51">
        <f>'A3; A4'!S58</f>
        <v>0</v>
      </c>
      <c r="G67" s="51">
        <f>'A3; A4'!T58</f>
        <v>0</v>
      </c>
      <c r="H67" s="160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A4'!P68</f>
        <v>0</v>
      </c>
      <c r="D68" s="51">
        <f>'A3; A4'!Q68</f>
        <v>0</v>
      </c>
      <c r="E68" s="51">
        <f>'A3; A4'!R68</f>
        <v>0</v>
      </c>
      <c r="F68" s="51">
        <f>'A3; A4'!S68</f>
        <v>0</v>
      </c>
      <c r="G68" s="51">
        <f>'A3; A4'!T68</f>
        <v>0</v>
      </c>
      <c r="H68" s="160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A6'!P43</f>
        <v>0</v>
      </c>
      <c r="D69" s="51">
        <f>'A5; A6'!Q43</f>
        <v>0</v>
      </c>
      <c r="E69" s="51">
        <f>'A5; A6'!R43</f>
        <v>0</v>
      </c>
      <c r="F69" s="51">
        <f>'A5; A6'!S43</f>
        <v>0</v>
      </c>
      <c r="G69" s="51">
        <f>'A5; A6'!T43</f>
        <v>0</v>
      </c>
      <c r="H69" s="160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A6'!P49</f>
        <v>0</v>
      </c>
      <c r="D70" s="51">
        <f>'A5; A6'!Q49</f>
        <v>0</v>
      </c>
      <c r="E70" s="51">
        <f>'A5; A6'!R49</f>
        <v>0</v>
      </c>
      <c r="F70" s="51">
        <f>'A5; A6'!S49</f>
        <v>0</v>
      </c>
      <c r="G70" s="51">
        <f>'A5; A6'!T49</f>
        <v>0</v>
      </c>
      <c r="H70" s="160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60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B2'!P58</f>
        <v>0</v>
      </c>
      <c r="D72" s="57">
        <f>'B1; B2'!Q58</f>
        <v>0</v>
      </c>
      <c r="E72" s="57">
        <f>'B1; B2'!R58</f>
        <v>0</v>
      </c>
      <c r="F72" s="57">
        <f>'B1; B2'!S58</f>
        <v>0</v>
      </c>
      <c r="G72" s="57">
        <f>'B1; B2'!T58</f>
        <v>0</v>
      </c>
      <c r="H72" s="160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B2'!P68</f>
        <v>0</v>
      </c>
      <c r="D73" s="57">
        <f>'B1; B2'!Q68</f>
        <v>0</v>
      </c>
      <c r="E73" s="57">
        <f>'B1; B2'!R68</f>
        <v>0</v>
      </c>
      <c r="F73" s="57">
        <f>'B1; B2'!S68</f>
        <v>0</v>
      </c>
      <c r="G73" s="57">
        <f>'B1; B2'!T68</f>
        <v>0</v>
      </c>
      <c r="H73" s="160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B4'!P58</f>
        <v>0</v>
      </c>
      <c r="D74" s="57">
        <f>'B3; B4'!Q58</f>
        <v>0</v>
      </c>
      <c r="E74" s="57">
        <f>'B3; B4'!R58</f>
        <v>0</v>
      </c>
      <c r="F74" s="57">
        <f>'B3; B4'!S58</f>
        <v>0</v>
      </c>
      <c r="G74" s="57">
        <f>'B3; B4'!T58</f>
        <v>0</v>
      </c>
      <c r="H74" s="160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B4'!P68</f>
        <v>0</v>
      </c>
      <c r="D75" s="57">
        <f>'B3; B4'!Q68</f>
        <v>0</v>
      </c>
      <c r="E75" s="57">
        <f>'B3; B4'!R68</f>
        <v>0</v>
      </c>
      <c r="F75" s="57">
        <f>'B3; B4'!S68</f>
        <v>0</v>
      </c>
      <c r="G75" s="57">
        <f>'B3; B4'!T68</f>
        <v>0</v>
      </c>
      <c r="H75" s="160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60">
        <f t="shared" si="11"/>
        <v>0</v>
      </c>
    </row>
    <row r="77" spans="1:8" ht="15" customHeight="1" x14ac:dyDescent="0.25">
      <c r="A77" s="61" t="s">
        <v>15</v>
      </c>
      <c r="B77" s="62" t="s">
        <v>181</v>
      </c>
      <c r="C77" s="63">
        <f>'C1; C2'!P58</f>
        <v>0</v>
      </c>
      <c r="D77" s="63">
        <f>'C1; C2'!Q58</f>
        <v>0</v>
      </c>
      <c r="E77" s="63">
        <f>'C1; C2'!R58</f>
        <v>0</v>
      </c>
      <c r="F77" s="63">
        <f>'C1; C2'!S58</f>
        <v>0</v>
      </c>
      <c r="G77" s="63">
        <f>'C1; C2'!T58</f>
        <v>0</v>
      </c>
      <c r="H77" s="160">
        <f t="shared" si="11"/>
        <v>0</v>
      </c>
    </row>
    <row r="78" spans="1:8" ht="15" customHeight="1" x14ac:dyDescent="0.25">
      <c r="A78" s="61" t="s">
        <v>16</v>
      </c>
      <c r="B78" s="62" t="s">
        <v>182</v>
      </c>
      <c r="C78" s="63">
        <f>'C1; C2'!P68</f>
        <v>0</v>
      </c>
      <c r="D78" s="63">
        <f>'C1; C2'!Q68</f>
        <v>0</v>
      </c>
      <c r="E78" s="63">
        <f>'C1; C2'!R68</f>
        <v>0</v>
      </c>
      <c r="F78" s="63">
        <f>'C1; C2'!S68</f>
        <v>0</v>
      </c>
      <c r="G78" s="63">
        <f>'C1; C2'!T68</f>
        <v>0</v>
      </c>
      <c r="H78" s="160">
        <f t="shared" si="11"/>
        <v>0</v>
      </c>
    </row>
    <row r="79" spans="1:8" ht="15" customHeight="1" x14ac:dyDescent="0.25">
      <c r="A79" s="61" t="s">
        <v>17</v>
      </c>
      <c r="B79" s="62" t="s">
        <v>183</v>
      </c>
      <c r="C79" s="63">
        <f>'C3; C4'!P58</f>
        <v>0</v>
      </c>
      <c r="D79" s="63">
        <f>'C3; C4'!Q58</f>
        <v>0</v>
      </c>
      <c r="E79" s="63">
        <f>'C3; C4'!R58</f>
        <v>0</v>
      </c>
      <c r="F79" s="63">
        <f>'C3; C4'!S58</f>
        <v>0</v>
      </c>
      <c r="G79" s="63">
        <f>'C3; C4'!T58</f>
        <v>0</v>
      </c>
      <c r="H79" s="160">
        <f t="shared" si="11"/>
        <v>0</v>
      </c>
    </row>
    <row r="80" spans="1:8" ht="15" customHeight="1" x14ac:dyDescent="0.25">
      <c r="A80" s="61" t="s">
        <v>18</v>
      </c>
      <c r="B80" s="62" t="s">
        <v>184</v>
      </c>
      <c r="C80" s="63">
        <f>'C3; C4'!P68</f>
        <v>0</v>
      </c>
      <c r="D80" s="63">
        <f>'C3; C4'!Q68</f>
        <v>0</v>
      </c>
      <c r="E80" s="63">
        <f>'C3; C4'!R68</f>
        <v>0</v>
      </c>
      <c r="F80" s="63">
        <f>'C3; C4'!S68</f>
        <v>0</v>
      </c>
      <c r="G80" s="63">
        <f>'C3; C4'!T68</f>
        <v>0</v>
      </c>
      <c r="H80" s="160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60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E'!P52</f>
        <v>0</v>
      </c>
      <c r="D82" s="69">
        <f>'D; E'!Q52</f>
        <v>0</v>
      </c>
      <c r="E82" s="69">
        <f>'D; E'!R52</f>
        <v>0</v>
      </c>
      <c r="F82" s="69">
        <f>'D; E'!S52</f>
        <v>0</v>
      </c>
      <c r="G82" s="69">
        <f>'D; E'!T52</f>
        <v>0</v>
      </c>
      <c r="H82" s="160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E'!P59</f>
        <v>0</v>
      </c>
      <c r="D83" s="72">
        <f>'D; E'!Q59</f>
        <v>0</v>
      </c>
      <c r="E83" s="72" t="e">
        <f>'D; E'!R59</f>
        <v>#REF!</v>
      </c>
      <c r="F83" s="72">
        <f>'D; E'!S59</f>
        <v>0</v>
      </c>
      <c r="G83" s="72">
        <f>'D; E'!T59</f>
        <v>0</v>
      </c>
      <c r="H83" s="160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60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60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60">
        <f t="shared" si="11"/>
        <v>0</v>
      </c>
    </row>
    <row r="87" spans="1:67" s="79" customFormat="1" ht="3.75" customHeight="1" thickBot="1" x14ac:dyDescent="0.3">
      <c r="H87" s="16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9" t="s">
        <v>122</v>
      </c>
      <c r="B88" s="290"/>
      <c r="C88" s="290"/>
      <c r="D88" s="290"/>
      <c r="E88" s="290"/>
      <c r="F88" s="290"/>
      <c r="G88" s="291"/>
      <c r="H88" s="81"/>
    </row>
    <row r="89" spans="1:67" s="80" customFormat="1" ht="36" customHeight="1" thickBot="1" x14ac:dyDescent="0.3">
      <c r="A89" s="283" t="s">
        <v>27</v>
      </c>
      <c r="B89" s="284"/>
      <c r="C89" s="285">
        <f>'Údaje a typ výzkumu'!$C$2</f>
        <v>0</v>
      </c>
      <c r="D89" s="285"/>
      <c r="E89" s="285"/>
      <c r="F89" s="285"/>
      <c r="G89" s="285"/>
      <c r="H89" s="28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3" t="s">
        <v>28</v>
      </c>
      <c r="B90" s="274"/>
      <c r="C90" s="287">
        <f>'Údaje a typ výzkumu'!$C$5</f>
        <v>0</v>
      </c>
      <c r="D90" s="287"/>
      <c r="E90" s="287"/>
      <c r="F90" s="287"/>
      <c r="G90" s="287"/>
      <c r="H90" s="288"/>
    </row>
    <row r="91" spans="1:67" ht="15" customHeight="1" thickBot="1" x14ac:dyDescent="0.3">
      <c r="A91" s="273" t="s">
        <v>82</v>
      </c>
      <c r="B91" s="274"/>
      <c r="C91" s="275">
        <f>'Údaje a typ výzkumu'!$C$9</f>
        <v>0</v>
      </c>
      <c r="D91" s="275"/>
      <c r="E91" s="275"/>
      <c r="F91" s="275"/>
      <c r="G91" s="275"/>
      <c r="H91" s="276"/>
    </row>
    <row r="92" spans="1:67" ht="15.75" customHeight="1" thickBot="1" x14ac:dyDescent="0.3">
      <c r="A92" s="277" t="s">
        <v>1</v>
      </c>
      <c r="B92" s="277" t="s">
        <v>2</v>
      </c>
      <c r="C92" s="279" t="str">
        <f>'Údaje a typ výzkumu'!C24</f>
        <v>Přihláška projektu</v>
      </c>
      <c r="D92" s="280"/>
      <c r="E92" s="183"/>
      <c r="F92" s="279" t="str">
        <f>'Údaje a typ výzkumu'!C25</f>
        <v>Podle Smlouvy</v>
      </c>
      <c r="G92" s="280"/>
      <c r="H92" s="281" t="s">
        <v>138</v>
      </c>
    </row>
    <row r="93" spans="1:67" ht="45" customHeight="1" thickBot="1" x14ac:dyDescent="0.3">
      <c r="A93" s="278"/>
      <c r="B93" s="278"/>
      <c r="C93" s="45" t="s">
        <v>136</v>
      </c>
      <c r="D93" s="45" t="s">
        <v>137</v>
      </c>
      <c r="E93" s="45"/>
      <c r="F93" s="45" t="s">
        <v>136</v>
      </c>
      <c r="G93" s="45" t="s">
        <v>137</v>
      </c>
      <c r="H93" s="282"/>
    </row>
    <row r="94" spans="1:67" ht="15" customHeight="1" x14ac:dyDescent="0.25">
      <c r="A94" s="46" t="s">
        <v>4</v>
      </c>
      <c r="B94" s="47" t="s">
        <v>72</v>
      </c>
      <c r="C94" s="48">
        <f>'A1'!Z38</f>
        <v>0</v>
      </c>
      <c r="D94" s="48">
        <f>'A1'!AA38</f>
        <v>0</v>
      </c>
      <c r="E94" s="48">
        <f>'A1'!AB38</f>
        <v>0</v>
      </c>
      <c r="F94" s="48">
        <f>'A1'!AC38</f>
        <v>0</v>
      </c>
      <c r="G94" s="48">
        <f>'A1'!AD38</f>
        <v>0</v>
      </c>
      <c r="H94" s="159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'A2'!Z38</f>
        <v>0</v>
      </c>
      <c r="D95" s="51">
        <f>'A2'!AA38</f>
        <v>0</v>
      </c>
      <c r="E95" s="51">
        <f>'A2'!AB38</f>
        <v>0</v>
      </c>
      <c r="F95" s="51">
        <f>'A2'!AC38</f>
        <v>0</v>
      </c>
      <c r="G95" s="51">
        <f>'A2'!AD38</f>
        <v>0</v>
      </c>
      <c r="H95" s="160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A4'!Z58</f>
        <v>0</v>
      </c>
      <c r="D96" s="51">
        <f>'A3; A4'!AA58</f>
        <v>0</v>
      </c>
      <c r="E96" s="51">
        <f>'A3; A4'!AB58</f>
        <v>0</v>
      </c>
      <c r="F96" s="51">
        <f>'A3; A4'!AC58</f>
        <v>0</v>
      </c>
      <c r="G96" s="51">
        <f>'A3; A4'!AD58</f>
        <v>0</v>
      </c>
      <c r="H96" s="160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A4'!Z68</f>
        <v>0</v>
      </c>
      <c r="D97" s="51">
        <f>'A3; A4'!AA68</f>
        <v>0</v>
      </c>
      <c r="E97" s="51">
        <f>'A3; A4'!AB68</f>
        <v>0</v>
      </c>
      <c r="F97" s="51">
        <f>'A3; A4'!AC68</f>
        <v>0</v>
      </c>
      <c r="G97" s="51">
        <f>'A3; A4'!AD68</f>
        <v>0</v>
      </c>
      <c r="H97" s="160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A6'!Z43</f>
        <v>0</v>
      </c>
      <c r="D98" s="51">
        <f>'A5; A6'!AA43</f>
        <v>0</v>
      </c>
      <c r="E98" s="51">
        <f>'A5; A6'!AB43</f>
        <v>0</v>
      </c>
      <c r="F98" s="51">
        <f>'A5; A6'!AC43</f>
        <v>0</v>
      </c>
      <c r="G98" s="51">
        <f>'A5; A6'!AD43</f>
        <v>0</v>
      </c>
      <c r="H98" s="160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A6'!Z49</f>
        <v>0</v>
      </c>
      <c r="D99" s="51">
        <f>'A5; A6'!AA49</f>
        <v>0</v>
      </c>
      <c r="E99" s="51">
        <f>'A5; A6'!AB49</f>
        <v>0</v>
      </c>
      <c r="F99" s="51">
        <f>'A5; A6'!AC49</f>
        <v>0</v>
      </c>
      <c r="G99" s="51">
        <f>'A5; A6'!AD49</f>
        <v>0</v>
      </c>
      <c r="H99" s="160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60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B2'!Z58</f>
        <v>0</v>
      </c>
      <c r="D101" s="57">
        <f>'B1; B2'!AA58</f>
        <v>0</v>
      </c>
      <c r="E101" s="57">
        <f>'B1; B2'!AB58</f>
        <v>0</v>
      </c>
      <c r="F101" s="57">
        <f>'B1; B2'!AC58</f>
        <v>0</v>
      </c>
      <c r="G101" s="57">
        <f>'B1; B2'!AD58</f>
        <v>0</v>
      </c>
      <c r="H101" s="160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B2'!Z68</f>
        <v>0</v>
      </c>
      <c r="D102" s="57">
        <f>'B1; B2'!AA68</f>
        <v>0</v>
      </c>
      <c r="E102" s="57">
        <f>'B1; B2'!AB68</f>
        <v>0</v>
      </c>
      <c r="F102" s="57">
        <f>'B1; B2'!AC68</f>
        <v>0</v>
      </c>
      <c r="G102" s="57">
        <f>'B1; B2'!AD68</f>
        <v>0</v>
      </c>
      <c r="H102" s="160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B4'!Z58</f>
        <v>0</v>
      </c>
      <c r="D103" s="57">
        <f>'B3; B4'!AA58</f>
        <v>0</v>
      </c>
      <c r="E103" s="57">
        <f>'B3; B4'!AB58</f>
        <v>0</v>
      </c>
      <c r="F103" s="57">
        <f>'B3; B4'!AC58</f>
        <v>0</v>
      </c>
      <c r="G103" s="57">
        <f>'B3; B4'!AD58</f>
        <v>0</v>
      </c>
      <c r="H103" s="160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B4'!Z68</f>
        <v>0</v>
      </c>
      <c r="D104" s="57">
        <f>'B3; B4'!AA68</f>
        <v>0</v>
      </c>
      <c r="E104" s="57">
        <f>'B3; B4'!AB68</f>
        <v>0</v>
      </c>
      <c r="F104" s="57">
        <f>'B3; B4'!AC68</f>
        <v>0</v>
      </c>
      <c r="G104" s="57">
        <f>'B3; B4'!AD68</f>
        <v>0</v>
      </c>
      <c r="H104" s="160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60">
        <f t="shared" si="18"/>
        <v>0</v>
      </c>
    </row>
    <row r="106" spans="1:8" ht="15" customHeight="1" x14ac:dyDescent="0.25">
      <c r="A106" s="61" t="s">
        <v>15</v>
      </c>
      <c r="B106" s="62" t="s">
        <v>181</v>
      </c>
      <c r="C106" s="63">
        <f>'C1; C2'!Z58</f>
        <v>0</v>
      </c>
      <c r="D106" s="63">
        <f>'C1; C2'!AA58</f>
        <v>0</v>
      </c>
      <c r="E106" s="63">
        <f>'C1; C2'!AB58</f>
        <v>0</v>
      </c>
      <c r="F106" s="63">
        <f>'C1; C2'!AC58</f>
        <v>0</v>
      </c>
      <c r="G106" s="63">
        <f>'C1; C2'!AD58</f>
        <v>0</v>
      </c>
      <c r="H106" s="160">
        <f t="shared" si="18"/>
        <v>0</v>
      </c>
    </row>
    <row r="107" spans="1:8" ht="15" customHeight="1" x14ac:dyDescent="0.25">
      <c r="A107" s="61" t="s">
        <v>16</v>
      </c>
      <c r="B107" s="62" t="s">
        <v>182</v>
      </c>
      <c r="C107" s="63">
        <f>'C1; C2'!Z68</f>
        <v>0</v>
      </c>
      <c r="D107" s="63">
        <f>'C1; C2'!AA68</f>
        <v>0</v>
      </c>
      <c r="E107" s="63">
        <f>'C1; C2'!AB68</f>
        <v>0</v>
      </c>
      <c r="F107" s="63">
        <f>'C1; C2'!AC68</f>
        <v>0</v>
      </c>
      <c r="G107" s="63">
        <f>'C1; C2'!AD68</f>
        <v>0</v>
      </c>
      <c r="H107" s="160">
        <f t="shared" si="18"/>
        <v>0</v>
      </c>
    </row>
    <row r="108" spans="1:8" ht="15" customHeight="1" x14ac:dyDescent="0.25">
      <c r="A108" s="61" t="s">
        <v>17</v>
      </c>
      <c r="B108" s="62" t="s">
        <v>183</v>
      </c>
      <c r="C108" s="63">
        <f>'C3; C4'!Z58</f>
        <v>0</v>
      </c>
      <c r="D108" s="63">
        <f>'C3; C4'!AA58</f>
        <v>0</v>
      </c>
      <c r="E108" s="63">
        <f>'C3; C4'!AB58</f>
        <v>0</v>
      </c>
      <c r="F108" s="63">
        <f>'C3; C4'!AC58</f>
        <v>0</v>
      </c>
      <c r="G108" s="63">
        <f>'C3; C4'!AD58</f>
        <v>0</v>
      </c>
      <c r="H108" s="160">
        <f t="shared" si="18"/>
        <v>0</v>
      </c>
    </row>
    <row r="109" spans="1:8" ht="15" customHeight="1" x14ac:dyDescent="0.25">
      <c r="A109" s="61" t="s">
        <v>18</v>
      </c>
      <c r="B109" s="62" t="s">
        <v>184</v>
      </c>
      <c r="C109" s="63">
        <f>'C3; C4'!Z68</f>
        <v>0</v>
      </c>
      <c r="D109" s="63">
        <f>'C3; C4'!AA68</f>
        <v>0</v>
      </c>
      <c r="E109" s="63">
        <f>'C3; C4'!AB68</f>
        <v>0</v>
      </c>
      <c r="F109" s="63">
        <f>'C3; C4'!AC68</f>
        <v>0</v>
      </c>
      <c r="G109" s="63">
        <f>'C3; C4'!AD68</f>
        <v>0</v>
      </c>
      <c r="H109" s="160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60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E'!Z52</f>
        <v>0</v>
      </c>
      <c r="D111" s="69">
        <f>'D; E'!AA52</f>
        <v>0</v>
      </c>
      <c r="E111" s="69">
        <f>'D; E'!AB52</f>
        <v>0</v>
      </c>
      <c r="F111" s="69">
        <f>'D; E'!AC52</f>
        <v>0</v>
      </c>
      <c r="G111" s="69">
        <f>'D; E'!AD52</f>
        <v>0</v>
      </c>
      <c r="H111" s="160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E'!Z59</f>
        <v>0</v>
      </c>
      <c r="D112" s="72">
        <f>'D; E'!AA59</f>
        <v>0</v>
      </c>
      <c r="E112" s="72" t="e">
        <f>'D; E'!AB59</f>
        <v>#REF!</v>
      </c>
      <c r="F112" s="72">
        <f>'D; E'!AC59</f>
        <v>0</v>
      </c>
      <c r="G112" s="72">
        <f>'D; E'!AD59</f>
        <v>0</v>
      </c>
      <c r="H112" s="160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60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60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60">
        <f t="shared" si="18"/>
        <v>0</v>
      </c>
    </row>
    <row r="116" spans="1:67" s="79" customFormat="1" ht="3.75" customHeight="1" x14ac:dyDescent="0.25">
      <c r="H116" s="161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bRTu7lXHa1MkLqa7tcCocCBr03K5HbrN5HavRcRMqEYtqOVvUw3BjlcF9YqYC81hLgApIaG8dTysyQGQq6Ytrw==" saltValue="GqZvVWoNy1aHeo1u2qrCJA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9" t="s">
        <v>115</v>
      </c>
      <c r="B1" s="290"/>
      <c r="C1" s="290"/>
      <c r="D1" s="290"/>
      <c r="E1" s="290"/>
      <c r="F1" s="290"/>
      <c r="G1" s="162"/>
      <c r="H1" s="81" t="s">
        <v>111</v>
      </c>
    </row>
    <row r="2" spans="1:67" s="80" customFormat="1" ht="36" customHeight="1" thickBot="1" x14ac:dyDescent="0.3">
      <c r="A2" s="283" t="s">
        <v>27</v>
      </c>
      <c r="B2" s="284"/>
      <c r="C2" s="285">
        <f>'Údaje a typ výzkumu'!C2</f>
        <v>0</v>
      </c>
      <c r="D2" s="285"/>
      <c r="E2" s="285"/>
      <c r="F2" s="285"/>
      <c r="G2" s="285"/>
      <c r="H2" s="28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3" t="s">
        <v>28</v>
      </c>
      <c r="B3" s="274"/>
      <c r="C3" s="287">
        <f>'Údaje a typ výzkumu'!C5</f>
        <v>0</v>
      </c>
      <c r="D3" s="287"/>
      <c r="E3" s="287"/>
      <c r="F3" s="287"/>
      <c r="G3" s="287"/>
      <c r="H3" s="288"/>
    </row>
    <row r="4" spans="1:67" ht="15" customHeight="1" thickBot="1" x14ac:dyDescent="0.3">
      <c r="A4" s="273" t="s">
        <v>82</v>
      </c>
      <c r="B4" s="274"/>
      <c r="C4" s="275">
        <f>'Údaje a typ výzkumu'!C11</f>
        <v>0</v>
      </c>
      <c r="D4" s="275"/>
      <c r="E4" s="275"/>
      <c r="F4" s="275"/>
      <c r="G4" s="275"/>
      <c r="H4" s="276"/>
    </row>
    <row r="5" spans="1:67" ht="15.75" customHeight="1" thickBot="1" x14ac:dyDescent="0.3">
      <c r="A5" s="277" t="s">
        <v>1</v>
      </c>
      <c r="B5" s="277" t="s">
        <v>2</v>
      </c>
      <c r="C5" s="279" t="str">
        <f>'Údaje a typ výzkumu'!C24</f>
        <v>Přihláška projektu</v>
      </c>
      <c r="D5" s="280"/>
      <c r="E5" s="183"/>
      <c r="F5" s="279" t="str">
        <f>'Údaje a typ výzkumu'!C25</f>
        <v>Podle Smlouvy</v>
      </c>
      <c r="G5" s="280"/>
      <c r="H5" s="281" t="s">
        <v>138</v>
      </c>
    </row>
    <row r="6" spans="1:67" ht="45" customHeight="1" thickBot="1" x14ac:dyDescent="0.3">
      <c r="A6" s="278"/>
      <c r="B6" s="278"/>
      <c r="C6" s="45" t="s">
        <v>136</v>
      </c>
      <c r="D6" s="45" t="s">
        <v>137</v>
      </c>
      <c r="E6" s="45"/>
      <c r="F6" s="45" t="s">
        <v>136</v>
      </c>
      <c r="G6" s="45" t="s">
        <v>137</v>
      </c>
      <c r="H6" s="282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9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60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60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60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60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60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60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60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60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60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60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60">
        <f t="shared" si="2"/>
        <v>0</v>
      </c>
    </row>
    <row r="19" spans="1:67" ht="15" customHeight="1" x14ac:dyDescent="0.25">
      <c r="A19" s="61" t="s">
        <v>15</v>
      </c>
      <c r="B19" s="62" t="s">
        <v>181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60">
        <f t="shared" si="2"/>
        <v>0</v>
      </c>
    </row>
    <row r="20" spans="1:67" ht="15" customHeight="1" x14ac:dyDescent="0.25">
      <c r="A20" s="61" t="s">
        <v>16</v>
      </c>
      <c r="B20" s="62" t="s">
        <v>182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60">
        <f t="shared" si="2"/>
        <v>0</v>
      </c>
    </row>
    <row r="21" spans="1:67" ht="15" customHeight="1" x14ac:dyDescent="0.25">
      <c r="A21" s="61" t="s">
        <v>17</v>
      </c>
      <c r="B21" s="62" t="s">
        <v>183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60">
        <f t="shared" si="2"/>
        <v>0</v>
      </c>
    </row>
    <row r="22" spans="1:67" ht="15" customHeight="1" x14ac:dyDescent="0.25">
      <c r="A22" s="61" t="s">
        <v>18</v>
      </c>
      <c r="B22" s="62" t="s">
        <v>184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60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60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60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60">
        <f t="shared" si="2"/>
        <v>0</v>
      </c>
    </row>
    <row r="26" spans="1:67" ht="15" customHeight="1" x14ac:dyDescent="0.25">
      <c r="A26" s="73" t="s">
        <v>23</v>
      </c>
      <c r="B26" s="74" t="s">
        <v>207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60">
        <f t="shared" si="2"/>
        <v>0</v>
      </c>
    </row>
    <row r="27" spans="1:67" ht="15" customHeight="1" x14ac:dyDescent="0.25">
      <c r="A27" s="73" t="s">
        <v>24</v>
      </c>
      <c r="B27" s="74" t="s">
        <v>208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60">
        <f t="shared" si="2"/>
        <v>0</v>
      </c>
    </row>
    <row r="28" spans="1:67" ht="15" customHeight="1" thickBot="1" x14ac:dyDescent="0.3">
      <c r="A28" s="76" t="s">
        <v>22</v>
      </c>
      <c r="B28" s="77" t="s">
        <v>209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60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9" t="s">
        <v>116</v>
      </c>
      <c r="B30" s="290"/>
      <c r="C30" s="290"/>
      <c r="D30" s="290"/>
      <c r="E30" s="290"/>
      <c r="F30" s="290"/>
      <c r="G30" s="291"/>
      <c r="H30" s="81"/>
    </row>
    <row r="31" spans="1:67" s="80" customFormat="1" ht="36" customHeight="1" thickBot="1" x14ac:dyDescent="0.3">
      <c r="A31" s="283" t="s">
        <v>27</v>
      </c>
      <c r="B31" s="284"/>
      <c r="C31" s="285">
        <f>'Údaje a typ výzkumu'!C2</f>
        <v>0</v>
      </c>
      <c r="D31" s="285"/>
      <c r="E31" s="285"/>
      <c r="F31" s="285"/>
      <c r="G31" s="285"/>
      <c r="H31" s="28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3" t="s">
        <v>28</v>
      </c>
      <c r="B32" s="274"/>
      <c r="C32" s="287">
        <f>'Údaje a typ výzkumu'!C5</f>
        <v>0</v>
      </c>
      <c r="D32" s="287"/>
      <c r="E32" s="287"/>
      <c r="F32" s="287"/>
      <c r="G32" s="287"/>
      <c r="H32" s="288"/>
    </row>
    <row r="33" spans="1:8" ht="15" customHeight="1" thickBot="1" x14ac:dyDescent="0.3">
      <c r="A33" s="273" t="s">
        <v>82</v>
      </c>
      <c r="B33" s="274"/>
      <c r="C33" s="275">
        <f>'Údaje a typ výzkumu'!C11</f>
        <v>0</v>
      </c>
      <c r="D33" s="275"/>
      <c r="E33" s="275"/>
      <c r="F33" s="275"/>
      <c r="G33" s="275"/>
      <c r="H33" s="276"/>
    </row>
    <row r="34" spans="1:8" ht="15.75" customHeight="1" thickBot="1" x14ac:dyDescent="0.3">
      <c r="A34" s="277" t="s">
        <v>1</v>
      </c>
      <c r="B34" s="277" t="s">
        <v>2</v>
      </c>
      <c r="C34" s="279" t="str">
        <f>'Údaje a typ výzkumu'!C24</f>
        <v>Přihláška projektu</v>
      </c>
      <c r="D34" s="280"/>
      <c r="E34" s="183"/>
      <c r="F34" s="279" t="str">
        <f>'Údaje a typ výzkumu'!C25</f>
        <v>Podle Smlouvy</v>
      </c>
      <c r="G34" s="280"/>
      <c r="H34" s="281" t="s">
        <v>138</v>
      </c>
    </row>
    <row r="35" spans="1:8" ht="45" customHeight="1" thickBot="1" x14ac:dyDescent="0.3">
      <c r="A35" s="278"/>
      <c r="B35" s="278"/>
      <c r="C35" s="45" t="s">
        <v>136</v>
      </c>
      <c r="D35" s="45" t="s">
        <v>137</v>
      </c>
      <c r="E35" s="45"/>
      <c r="F35" s="45" t="s">
        <v>136</v>
      </c>
      <c r="G35" s="45" t="s">
        <v>137</v>
      </c>
      <c r="H35" s="282"/>
    </row>
    <row r="36" spans="1:8" ht="15" customHeight="1" x14ac:dyDescent="0.25">
      <c r="A36" s="46" t="s">
        <v>4</v>
      </c>
      <c r="B36" s="47" t="s">
        <v>72</v>
      </c>
      <c r="C36" s="48">
        <f>'A1'!F51</f>
        <v>0</v>
      </c>
      <c r="D36" s="48">
        <f>'A1'!G51</f>
        <v>0</v>
      </c>
      <c r="E36" s="48">
        <f>'A1'!H51</f>
        <v>0</v>
      </c>
      <c r="F36" s="48">
        <f>'A1'!I51</f>
        <v>0</v>
      </c>
      <c r="G36" s="48">
        <f>'A1'!J51</f>
        <v>0</v>
      </c>
      <c r="H36" s="159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'A2'!F51</f>
        <v>0</v>
      </c>
      <c r="D37" s="51">
        <f>'A2'!G51</f>
        <v>0</v>
      </c>
      <c r="E37" s="51">
        <f>'A2'!H51</f>
        <v>0</v>
      </c>
      <c r="F37" s="51">
        <f>'A2'!I51</f>
        <v>0</v>
      </c>
      <c r="G37" s="51">
        <f>'A2'!J51</f>
        <v>0</v>
      </c>
      <c r="H37" s="160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A4'!F81</f>
        <v>0</v>
      </c>
      <c r="D38" s="51">
        <f>'A3; A4'!G81</f>
        <v>0</v>
      </c>
      <c r="E38" s="51">
        <f>'A3; A4'!H81</f>
        <v>0</v>
      </c>
      <c r="F38" s="51">
        <f>'A3; A4'!I81</f>
        <v>0</v>
      </c>
      <c r="G38" s="51">
        <f>'A3; A4'!J81</f>
        <v>0</v>
      </c>
      <c r="H38" s="160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A4'!F91</f>
        <v>0</v>
      </c>
      <c r="D39" s="51">
        <f>'A3; A4'!G91</f>
        <v>0</v>
      </c>
      <c r="E39" s="51">
        <f>'A3; A4'!H91</f>
        <v>0</v>
      </c>
      <c r="F39" s="51">
        <f>'A3; A4'!I91</f>
        <v>0</v>
      </c>
      <c r="G39" s="51">
        <f>'A3; A4'!J91</f>
        <v>0</v>
      </c>
      <c r="H39" s="160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A6'!F60</f>
        <v>0</v>
      </c>
      <c r="D40" s="51">
        <f>'A5; A6'!G60</f>
        <v>0</v>
      </c>
      <c r="E40" s="51">
        <f>'A5; A6'!H60</f>
        <v>0</v>
      </c>
      <c r="F40" s="51">
        <f>'A5; A6'!I60</f>
        <v>0</v>
      </c>
      <c r="G40" s="51">
        <f>'A5; A6'!J60</f>
        <v>0</v>
      </c>
      <c r="H40" s="160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A6'!F66</f>
        <v>0</v>
      </c>
      <c r="D41" s="51">
        <f>'A5; A6'!G66</f>
        <v>0</v>
      </c>
      <c r="E41" s="51">
        <f>'A5; A6'!H66</f>
        <v>0</v>
      </c>
      <c r="F41" s="51">
        <f>'A5; A6'!I66</f>
        <v>0</v>
      </c>
      <c r="G41" s="51">
        <f>'A5; A6'!J66</f>
        <v>0</v>
      </c>
      <c r="H41" s="160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60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B2'!F81</f>
        <v>0</v>
      </c>
      <c r="D43" s="57">
        <f>'B1; B2'!G81</f>
        <v>0</v>
      </c>
      <c r="E43" s="57">
        <f>'B1; B2'!H81</f>
        <v>0</v>
      </c>
      <c r="F43" s="57">
        <f>'B1; B2'!I81</f>
        <v>0</v>
      </c>
      <c r="G43" s="57">
        <f>'B1; B2'!J81</f>
        <v>0</v>
      </c>
      <c r="H43" s="160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B2'!F91</f>
        <v>0</v>
      </c>
      <c r="D44" s="57">
        <f>'B1; B2'!G91</f>
        <v>0</v>
      </c>
      <c r="E44" s="57">
        <f>'B1; B2'!H91</f>
        <v>0</v>
      </c>
      <c r="F44" s="57">
        <f>'B1; B2'!I91</f>
        <v>0</v>
      </c>
      <c r="G44" s="57">
        <f>'B1; B2'!J91</f>
        <v>0</v>
      </c>
      <c r="H44" s="160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B4'!F81</f>
        <v>0</v>
      </c>
      <c r="D45" s="57">
        <f>'B3; B4'!G81</f>
        <v>0</v>
      </c>
      <c r="E45" s="57">
        <f>'B3; B4'!H81</f>
        <v>0</v>
      </c>
      <c r="F45" s="57">
        <f>'B3; B4'!I81</f>
        <v>0</v>
      </c>
      <c r="G45" s="57">
        <f>'B3; B4'!J81</f>
        <v>0</v>
      </c>
      <c r="H45" s="160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B4'!F91</f>
        <v>0</v>
      </c>
      <c r="D46" s="57">
        <f>'B3; B4'!G91</f>
        <v>0</v>
      </c>
      <c r="E46" s="57">
        <f>'B3; B4'!H91</f>
        <v>0</v>
      </c>
      <c r="F46" s="57">
        <f>'B3; B4'!I91</f>
        <v>0</v>
      </c>
      <c r="G46" s="57">
        <f>'B3; B4'!J91</f>
        <v>0</v>
      </c>
      <c r="H46" s="160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60">
        <f t="shared" si="4"/>
        <v>0</v>
      </c>
    </row>
    <row r="48" spans="1:8" ht="15" customHeight="1" x14ac:dyDescent="0.25">
      <c r="A48" s="61" t="s">
        <v>15</v>
      </c>
      <c r="B48" s="62" t="s">
        <v>181</v>
      </c>
      <c r="C48" s="63">
        <f>'C1; C2'!F81</f>
        <v>0</v>
      </c>
      <c r="D48" s="63">
        <f>'C1; C2'!G81</f>
        <v>0</v>
      </c>
      <c r="E48" s="63">
        <f>'C1; C2'!H81</f>
        <v>0</v>
      </c>
      <c r="F48" s="63">
        <f>'C1; C2'!I81</f>
        <v>0</v>
      </c>
      <c r="G48" s="63">
        <f>'C1; C2'!J81</f>
        <v>0</v>
      </c>
      <c r="H48" s="160">
        <f t="shared" si="4"/>
        <v>0</v>
      </c>
    </row>
    <row r="49" spans="1:67" ht="15" customHeight="1" x14ac:dyDescent="0.25">
      <c r="A49" s="61" t="s">
        <v>16</v>
      </c>
      <c r="B49" s="62" t="s">
        <v>182</v>
      </c>
      <c r="C49" s="63">
        <f>'C1; C2'!F91</f>
        <v>0</v>
      </c>
      <c r="D49" s="63">
        <f>'C1; C2'!G91</f>
        <v>0</v>
      </c>
      <c r="E49" s="63">
        <f>'C1; C2'!H91</f>
        <v>0</v>
      </c>
      <c r="F49" s="63">
        <f>'C1; C2'!I91</f>
        <v>0</v>
      </c>
      <c r="G49" s="63">
        <f>'C1; C2'!J91</f>
        <v>0</v>
      </c>
      <c r="H49" s="160">
        <f t="shared" si="4"/>
        <v>0</v>
      </c>
    </row>
    <row r="50" spans="1:67" ht="15" customHeight="1" x14ac:dyDescent="0.25">
      <c r="A50" s="61" t="s">
        <v>17</v>
      </c>
      <c r="B50" s="62" t="s">
        <v>183</v>
      </c>
      <c r="C50" s="63">
        <f>'C3; C4'!F81</f>
        <v>0</v>
      </c>
      <c r="D50" s="63">
        <f>'C3; C4'!G81</f>
        <v>0</v>
      </c>
      <c r="E50" s="63">
        <f>'C3; C4'!H81</f>
        <v>0</v>
      </c>
      <c r="F50" s="63">
        <f>'C3; C4'!I81</f>
        <v>0</v>
      </c>
      <c r="G50" s="63">
        <f>'C3; C4'!J81</f>
        <v>0</v>
      </c>
      <c r="H50" s="160">
        <f t="shared" si="4"/>
        <v>0</v>
      </c>
    </row>
    <row r="51" spans="1:67" ht="15" customHeight="1" x14ac:dyDescent="0.25">
      <c r="A51" s="61" t="s">
        <v>18</v>
      </c>
      <c r="B51" s="62" t="s">
        <v>184</v>
      </c>
      <c r="C51" s="63">
        <f>'C3; C4'!F91</f>
        <v>0</v>
      </c>
      <c r="D51" s="63">
        <f>'C3; C4'!G91</f>
        <v>0</v>
      </c>
      <c r="E51" s="63">
        <f>'C3; C4'!H91</f>
        <v>0</v>
      </c>
      <c r="F51" s="63">
        <f>'C3; C4'!I91</f>
        <v>0</v>
      </c>
      <c r="G51" s="63">
        <f>'C3; C4'!J91</f>
        <v>0</v>
      </c>
      <c r="H51" s="160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60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E'!F72</f>
        <v>0</v>
      </c>
      <c r="D53" s="69">
        <f>'D; E'!G72</f>
        <v>0</v>
      </c>
      <c r="E53" s="69">
        <f>'D; E'!H72</f>
        <v>0</v>
      </c>
      <c r="F53" s="69">
        <f>'D; E'!I72</f>
        <v>0</v>
      </c>
      <c r="G53" s="69">
        <f>'D; E'!J72</f>
        <v>0</v>
      </c>
      <c r="H53" s="160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E'!F79</f>
        <v>0</v>
      </c>
      <c r="D54" s="72">
        <f>'D; E'!G79</f>
        <v>0</v>
      </c>
      <c r="E54" s="72" t="e">
        <f>'D; E'!H79</f>
        <v>#REF!</v>
      </c>
      <c r="F54" s="72">
        <f>'D; E'!I79</f>
        <v>0</v>
      </c>
      <c r="G54" s="72">
        <f>'D; E'!J79</f>
        <v>0</v>
      </c>
      <c r="H54" s="160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60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60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60">
        <f t="shared" si="4"/>
        <v>0</v>
      </c>
    </row>
    <row r="58" spans="1:67" s="79" customFormat="1" ht="3.75" customHeight="1" thickBot="1" x14ac:dyDescent="0.3">
      <c r="H58" s="161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9" t="s">
        <v>117</v>
      </c>
      <c r="B59" s="290"/>
      <c r="C59" s="290"/>
      <c r="D59" s="290"/>
      <c r="E59" s="290"/>
      <c r="F59" s="290"/>
      <c r="G59" s="291"/>
      <c r="H59" s="81"/>
    </row>
    <row r="60" spans="1:67" s="80" customFormat="1" ht="36" customHeight="1" thickBot="1" x14ac:dyDescent="0.3">
      <c r="A60" s="283" t="s">
        <v>27</v>
      </c>
      <c r="B60" s="284"/>
      <c r="C60" s="285">
        <f>'Údaje a typ výzkumu'!C2</f>
        <v>0</v>
      </c>
      <c r="D60" s="285"/>
      <c r="E60" s="285"/>
      <c r="F60" s="285"/>
      <c r="G60" s="285"/>
      <c r="H60" s="28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3" t="s">
        <v>28</v>
      </c>
      <c r="B61" s="274"/>
      <c r="C61" s="287">
        <f>'Údaje a typ výzkumu'!C5</f>
        <v>0</v>
      </c>
      <c r="D61" s="287"/>
      <c r="E61" s="287"/>
      <c r="F61" s="287"/>
      <c r="G61" s="287"/>
      <c r="H61" s="288"/>
    </row>
    <row r="62" spans="1:67" ht="15" customHeight="1" thickBot="1" x14ac:dyDescent="0.3">
      <c r="A62" s="273" t="s">
        <v>82</v>
      </c>
      <c r="B62" s="274"/>
      <c r="C62" s="275">
        <f>'Údaje a typ výzkumu'!C11</f>
        <v>0</v>
      </c>
      <c r="D62" s="275"/>
      <c r="E62" s="275"/>
      <c r="F62" s="275"/>
      <c r="G62" s="275"/>
      <c r="H62" s="276"/>
    </row>
    <row r="63" spans="1:67" ht="15.75" customHeight="1" thickBot="1" x14ac:dyDescent="0.3">
      <c r="A63" s="277" t="s">
        <v>1</v>
      </c>
      <c r="B63" s="277" t="s">
        <v>2</v>
      </c>
      <c r="C63" s="279" t="str">
        <f>'Údaje a typ výzkumu'!C24</f>
        <v>Přihláška projektu</v>
      </c>
      <c r="D63" s="280"/>
      <c r="E63" s="183"/>
      <c r="F63" s="279" t="str">
        <f>'Údaje a typ výzkumu'!C25</f>
        <v>Podle Smlouvy</v>
      </c>
      <c r="G63" s="280"/>
      <c r="H63" s="281" t="s">
        <v>138</v>
      </c>
    </row>
    <row r="64" spans="1:67" ht="45" customHeight="1" thickBot="1" x14ac:dyDescent="0.3">
      <c r="A64" s="278"/>
      <c r="B64" s="278"/>
      <c r="C64" s="45" t="s">
        <v>136</v>
      </c>
      <c r="D64" s="45" t="s">
        <v>137</v>
      </c>
      <c r="E64" s="45"/>
      <c r="F64" s="45" t="s">
        <v>136</v>
      </c>
      <c r="G64" s="45" t="s">
        <v>137</v>
      </c>
      <c r="H64" s="282"/>
    </row>
    <row r="65" spans="1:8" ht="15" customHeight="1" x14ac:dyDescent="0.25">
      <c r="A65" s="46" t="s">
        <v>4</v>
      </c>
      <c r="B65" s="47" t="s">
        <v>72</v>
      </c>
      <c r="C65" s="48">
        <f>'A1'!P51</f>
        <v>0</v>
      </c>
      <c r="D65" s="48">
        <f>'A1'!Q51</f>
        <v>0</v>
      </c>
      <c r="E65" s="48">
        <f>'A1'!R51</f>
        <v>0</v>
      </c>
      <c r="F65" s="48">
        <f>'A1'!S51</f>
        <v>0</v>
      </c>
      <c r="G65" s="48">
        <f>'A1'!T51</f>
        <v>0</v>
      </c>
      <c r="H65" s="159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'A2'!P51</f>
        <v>0</v>
      </c>
      <c r="D66" s="51">
        <f>'A2'!Q51</f>
        <v>0</v>
      </c>
      <c r="E66" s="51">
        <f>'A2'!R51</f>
        <v>0</v>
      </c>
      <c r="F66" s="51">
        <f>'A2'!S51</f>
        <v>0</v>
      </c>
      <c r="G66" s="51">
        <f>'A2'!T51</f>
        <v>0</v>
      </c>
      <c r="H66" s="160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A4'!P81</f>
        <v>0</v>
      </c>
      <c r="D67" s="51">
        <f>'A3; A4'!Q81</f>
        <v>0</v>
      </c>
      <c r="E67" s="51">
        <f>'A3; A4'!R81</f>
        <v>0</v>
      </c>
      <c r="F67" s="51">
        <f>'A3; A4'!S81</f>
        <v>0</v>
      </c>
      <c r="G67" s="51">
        <f>'A3; A4'!T81</f>
        <v>0</v>
      </c>
      <c r="H67" s="160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A4'!P91</f>
        <v>0</v>
      </c>
      <c r="D68" s="51">
        <f>'A3; A4'!Q91</f>
        <v>0</v>
      </c>
      <c r="E68" s="51">
        <f>'A3; A4'!R91</f>
        <v>0</v>
      </c>
      <c r="F68" s="51">
        <f>'A3; A4'!S91</f>
        <v>0</v>
      </c>
      <c r="G68" s="51">
        <f>'A3; A4'!T91</f>
        <v>0</v>
      </c>
      <c r="H68" s="160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A6'!P60</f>
        <v>0</v>
      </c>
      <c r="D69" s="51">
        <f>'A5; A6'!Q60</f>
        <v>0</v>
      </c>
      <c r="E69" s="51">
        <f>'A5; A6'!R60</f>
        <v>0</v>
      </c>
      <c r="F69" s="51">
        <f>'A5; A6'!S60</f>
        <v>0</v>
      </c>
      <c r="G69" s="51">
        <f>'A5; A6'!T60</f>
        <v>0</v>
      </c>
      <c r="H69" s="160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A6'!P66</f>
        <v>0</v>
      </c>
      <c r="D70" s="51">
        <f>'A5; A6'!Q66</f>
        <v>0</v>
      </c>
      <c r="E70" s="51">
        <f>'A5; A6'!R66</f>
        <v>0</v>
      </c>
      <c r="F70" s="51">
        <f>'A5; A6'!S66</f>
        <v>0</v>
      </c>
      <c r="G70" s="51">
        <f>'A5; A6'!T66</f>
        <v>0</v>
      </c>
      <c r="H70" s="160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60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B2'!P81</f>
        <v>0</v>
      </c>
      <c r="D72" s="57">
        <f>'B1; B2'!Q81</f>
        <v>0</v>
      </c>
      <c r="E72" s="57">
        <f>'B1; B2'!R81</f>
        <v>0</v>
      </c>
      <c r="F72" s="57">
        <f>'B1; B2'!S81</f>
        <v>0</v>
      </c>
      <c r="G72" s="57">
        <f>'B1; B2'!T81</f>
        <v>0</v>
      </c>
      <c r="H72" s="160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B2'!P91</f>
        <v>0</v>
      </c>
      <c r="D73" s="57">
        <f>'B1; B2'!Q91</f>
        <v>0</v>
      </c>
      <c r="E73" s="57">
        <f>'B1; B2'!R91</f>
        <v>0</v>
      </c>
      <c r="F73" s="57">
        <f>'B1; B2'!S91</f>
        <v>0</v>
      </c>
      <c r="G73" s="57">
        <f>'B1; B2'!T91</f>
        <v>0</v>
      </c>
      <c r="H73" s="160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B4'!P81</f>
        <v>0</v>
      </c>
      <c r="D74" s="57">
        <f>'B3; B4'!Q81</f>
        <v>0</v>
      </c>
      <c r="E74" s="57">
        <f>'B3; B4'!R81</f>
        <v>0</v>
      </c>
      <c r="F74" s="57">
        <f>'B3; B4'!S81</f>
        <v>0</v>
      </c>
      <c r="G74" s="57">
        <f>'B3; B4'!T81</f>
        <v>0</v>
      </c>
      <c r="H74" s="160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B4'!P91</f>
        <v>0</v>
      </c>
      <c r="D75" s="57">
        <f>'B3; B4'!Q91</f>
        <v>0</v>
      </c>
      <c r="E75" s="57">
        <f>'B3; B4'!R91</f>
        <v>0</v>
      </c>
      <c r="F75" s="57">
        <f>'B3; B4'!S91</f>
        <v>0</v>
      </c>
      <c r="G75" s="57">
        <f>'B3; B4'!T91</f>
        <v>0</v>
      </c>
      <c r="H75" s="160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60">
        <f t="shared" si="11"/>
        <v>0</v>
      </c>
    </row>
    <row r="77" spans="1:8" ht="15" customHeight="1" x14ac:dyDescent="0.25">
      <c r="A77" s="61" t="s">
        <v>15</v>
      </c>
      <c r="B77" s="62" t="s">
        <v>181</v>
      </c>
      <c r="C77" s="63">
        <f>'C1; C2'!P81</f>
        <v>0</v>
      </c>
      <c r="D77" s="63">
        <f>'C1; C2'!Q81</f>
        <v>0</v>
      </c>
      <c r="E77" s="63">
        <f>'C1; C2'!R81</f>
        <v>0</v>
      </c>
      <c r="F77" s="63">
        <f>'C1; C2'!S81</f>
        <v>0</v>
      </c>
      <c r="G77" s="63">
        <f>'C1; C2'!T81</f>
        <v>0</v>
      </c>
      <c r="H77" s="160">
        <f t="shared" si="11"/>
        <v>0</v>
      </c>
    </row>
    <row r="78" spans="1:8" ht="15" customHeight="1" x14ac:dyDescent="0.25">
      <c r="A78" s="61" t="s">
        <v>16</v>
      </c>
      <c r="B78" s="62" t="s">
        <v>182</v>
      </c>
      <c r="C78" s="63">
        <f>'C1; C2'!P91</f>
        <v>0</v>
      </c>
      <c r="D78" s="63">
        <f>'C1; C2'!Q91</f>
        <v>0</v>
      </c>
      <c r="E78" s="63">
        <f>'C1; C2'!R91</f>
        <v>0</v>
      </c>
      <c r="F78" s="63">
        <f>'C1; C2'!S91</f>
        <v>0</v>
      </c>
      <c r="G78" s="63">
        <f>'C1; C2'!T91</f>
        <v>0</v>
      </c>
      <c r="H78" s="160">
        <f t="shared" si="11"/>
        <v>0</v>
      </c>
    </row>
    <row r="79" spans="1:8" ht="15" customHeight="1" x14ac:dyDescent="0.25">
      <c r="A79" s="61" t="s">
        <v>17</v>
      </c>
      <c r="B79" s="62" t="s">
        <v>183</v>
      </c>
      <c r="C79" s="63">
        <f>'C3; C4'!P81</f>
        <v>0</v>
      </c>
      <c r="D79" s="63">
        <f>'C3; C4'!Q81</f>
        <v>0</v>
      </c>
      <c r="E79" s="63">
        <f>'C3; C4'!R81</f>
        <v>0</v>
      </c>
      <c r="F79" s="63">
        <f>'C3; C4'!S81</f>
        <v>0</v>
      </c>
      <c r="G79" s="63">
        <f>'C3; C4'!T81</f>
        <v>0</v>
      </c>
      <c r="H79" s="160">
        <f t="shared" si="11"/>
        <v>0</v>
      </c>
    </row>
    <row r="80" spans="1:8" ht="15" customHeight="1" x14ac:dyDescent="0.25">
      <c r="A80" s="61" t="s">
        <v>18</v>
      </c>
      <c r="B80" s="62" t="s">
        <v>184</v>
      </c>
      <c r="C80" s="63">
        <f>'C3; C4'!P91</f>
        <v>0</v>
      </c>
      <c r="D80" s="63">
        <f>'C3; C4'!Q91</f>
        <v>0</v>
      </c>
      <c r="E80" s="63">
        <f>'C3; C4'!R91</f>
        <v>0</v>
      </c>
      <c r="F80" s="63">
        <f>'C3; C4'!S91</f>
        <v>0</v>
      </c>
      <c r="G80" s="63">
        <f>'C3; C4'!T91</f>
        <v>0</v>
      </c>
      <c r="H80" s="160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60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E'!P72</f>
        <v>0</v>
      </c>
      <c r="D82" s="69">
        <f>'D; E'!Q72</f>
        <v>0</v>
      </c>
      <c r="E82" s="69">
        <f>'D; E'!R72</f>
        <v>0</v>
      </c>
      <c r="F82" s="69">
        <f>'D; E'!S72</f>
        <v>0</v>
      </c>
      <c r="G82" s="69">
        <f>'D; E'!T72</f>
        <v>0</v>
      </c>
      <c r="H82" s="160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E'!P79</f>
        <v>0</v>
      </c>
      <c r="D83" s="72">
        <f>'D; E'!Q79</f>
        <v>0</v>
      </c>
      <c r="E83" s="72" t="e">
        <f>'D; E'!R79</f>
        <v>#REF!</v>
      </c>
      <c r="F83" s="72">
        <f>'D; E'!S79</f>
        <v>0</v>
      </c>
      <c r="G83" s="72">
        <f>'D; E'!T79</f>
        <v>0</v>
      </c>
      <c r="H83" s="160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60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60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60">
        <f t="shared" si="11"/>
        <v>0</v>
      </c>
    </row>
    <row r="87" spans="1:67" s="79" customFormat="1" ht="3.75" customHeight="1" thickBot="1" x14ac:dyDescent="0.3">
      <c r="H87" s="16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9" t="s">
        <v>118</v>
      </c>
      <c r="B88" s="290"/>
      <c r="C88" s="290"/>
      <c r="D88" s="290"/>
      <c r="E88" s="290"/>
      <c r="F88" s="290"/>
      <c r="G88" s="291"/>
      <c r="H88" s="81"/>
    </row>
    <row r="89" spans="1:67" s="80" customFormat="1" ht="36" customHeight="1" thickBot="1" x14ac:dyDescent="0.3">
      <c r="A89" s="283" t="s">
        <v>27</v>
      </c>
      <c r="B89" s="284"/>
      <c r="C89" s="285">
        <f>'Údaje a typ výzkumu'!C2</f>
        <v>0</v>
      </c>
      <c r="D89" s="285"/>
      <c r="E89" s="285"/>
      <c r="F89" s="285"/>
      <c r="G89" s="285"/>
      <c r="H89" s="28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3" t="s">
        <v>28</v>
      </c>
      <c r="B90" s="274"/>
      <c r="C90" s="287">
        <f>'Údaje a typ výzkumu'!C5</f>
        <v>0</v>
      </c>
      <c r="D90" s="287"/>
      <c r="E90" s="287"/>
      <c r="F90" s="287"/>
      <c r="G90" s="287"/>
      <c r="H90" s="288"/>
    </row>
    <row r="91" spans="1:67" ht="15" customHeight="1" thickBot="1" x14ac:dyDescent="0.3">
      <c r="A91" s="273" t="s">
        <v>82</v>
      </c>
      <c r="B91" s="274"/>
      <c r="C91" s="275">
        <f>'Údaje a typ výzkumu'!C11</f>
        <v>0</v>
      </c>
      <c r="D91" s="275"/>
      <c r="E91" s="275"/>
      <c r="F91" s="275"/>
      <c r="G91" s="275"/>
      <c r="H91" s="276"/>
    </row>
    <row r="92" spans="1:67" ht="15.75" customHeight="1" thickBot="1" x14ac:dyDescent="0.3">
      <c r="A92" s="277" t="s">
        <v>1</v>
      </c>
      <c r="B92" s="277" t="s">
        <v>2</v>
      </c>
      <c r="C92" s="279" t="str">
        <f>'Údaje a typ výzkumu'!C24</f>
        <v>Přihláška projektu</v>
      </c>
      <c r="D92" s="280"/>
      <c r="E92" s="183"/>
      <c r="F92" s="279" t="str">
        <f>'Údaje a typ výzkumu'!C25</f>
        <v>Podle Smlouvy</v>
      </c>
      <c r="G92" s="280"/>
      <c r="H92" s="281" t="s">
        <v>138</v>
      </c>
    </row>
    <row r="93" spans="1:67" ht="45" customHeight="1" thickBot="1" x14ac:dyDescent="0.3">
      <c r="A93" s="278"/>
      <c r="B93" s="278"/>
      <c r="C93" s="45" t="s">
        <v>136</v>
      </c>
      <c r="D93" s="45" t="s">
        <v>137</v>
      </c>
      <c r="E93" s="45"/>
      <c r="F93" s="45" t="s">
        <v>136</v>
      </c>
      <c r="G93" s="45" t="s">
        <v>137</v>
      </c>
      <c r="H93" s="282"/>
    </row>
    <row r="94" spans="1:67" ht="15" customHeight="1" x14ac:dyDescent="0.25">
      <c r="A94" s="46" t="s">
        <v>4</v>
      </c>
      <c r="B94" s="47" t="s">
        <v>72</v>
      </c>
      <c r="C94" s="48">
        <f>'A1'!Z51</f>
        <v>0</v>
      </c>
      <c r="D94" s="48">
        <f>'A1'!AA51</f>
        <v>0</v>
      </c>
      <c r="E94" s="48">
        <f>'A1'!AB51</f>
        <v>0</v>
      </c>
      <c r="F94" s="48">
        <f>'A1'!AC51</f>
        <v>0</v>
      </c>
      <c r="G94" s="48">
        <f>'A1'!AD51</f>
        <v>0</v>
      </c>
      <c r="H94" s="159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'A2'!Z51</f>
        <v>0</v>
      </c>
      <c r="D95" s="51">
        <f>'A2'!AA51</f>
        <v>0</v>
      </c>
      <c r="E95" s="51">
        <f>'A2'!AB51</f>
        <v>0</v>
      </c>
      <c r="F95" s="51">
        <f>'A2'!AC51</f>
        <v>0</v>
      </c>
      <c r="G95" s="51">
        <f>'A2'!AD51</f>
        <v>0</v>
      </c>
      <c r="H95" s="160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A4'!Z81</f>
        <v>0</v>
      </c>
      <c r="D96" s="51">
        <f>'A3; A4'!AA81</f>
        <v>0</v>
      </c>
      <c r="E96" s="51">
        <f>'A3; A4'!AB81</f>
        <v>0</v>
      </c>
      <c r="F96" s="51">
        <f>'A3; A4'!AC81</f>
        <v>0</v>
      </c>
      <c r="G96" s="51">
        <f>'A3; A4'!AD81</f>
        <v>0</v>
      </c>
      <c r="H96" s="160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A4'!Z91</f>
        <v>0</v>
      </c>
      <c r="D97" s="51">
        <f>'A3; A4'!AA91</f>
        <v>0</v>
      </c>
      <c r="E97" s="51">
        <f>'A3; A4'!AB91</f>
        <v>0</v>
      </c>
      <c r="F97" s="51">
        <f>'A3; A4'!AC91</f>
        <v>0</v>
      </c>
      <c r="G97" s="51">
        <f>'A3; A4'!AD91</f>
        <v>0</v>
      </c>
      <c r="H97" s="160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A6'!Z60</f>
        <v>0</v>
      </c>
      <c r="D98" s="51">
        <f>'A5; A6'!AA60</f>
        <v>0</v>
      </c>
      <c r="E98" s="51">
        <f>'A5; A6'!AB60</f>
        <v>0</v>
      </c>
      <c r="F98" s="51">
        <f>'A5; A6'!AC60</f>
        <v>0</v>
      </c>
      <c r="G98" s="51">
        <f>'A5; A6'!AD60</f>
        <v>0</v>
      </c>
      <c r="H98" s="160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A6'!Z66</f>
        <v>0</v>
      </c>
      <c r="D99" s="51">
        <f>'A5; A6'!AA66</f>
        <v>0</v>
      </c>
      <c r="E99" s="51">
        <f>'A5; A6'!AB66</f>
        <v>0</v>
      </c>
      <c r="F99" s="51">
        <f>'A5; A6'!AC66</f>
        <v>0</v>
      </c>
      <c r="G99" s="51">
        <f>'A5; A6'!AD66</f>
        <v>0</v>
      </c>
      <c r="H99" s="160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60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B2'!Z81</f>
        <v>0</v>
      </c>
      <c r="D101" s="57">
        <f>'B1; B2'!AA81</f>
        <v>0</v>
      </c>
      <c r="E101" s="57">
        <f>'B1; B2'!AB81</f>
        <v>0</v>
      </c>
      <c r="F101" s="57">
        <f>'B1; B2'!AC81</f>
        <v>0</v>
      </c>
      <c r="G101" s="57">
        <f>'B1; B2'!AD81</f>
        <v>0</v>
      </c>
      <c r="H101" s="160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B2'!Z91</f>
        <v>0</v>
      </c>
      <c r="D102" s="57">
        <f>'B1; B2'!AA91</f>
        <v>0</v>
      </c>
      <c r="E102" s="57">
        <f>'B1; B2'!AB91</f>
        <v>0</v>
      </c>
      <c r="F102" s="57">
        <f>'B1; B2'!AC91</f>
        <v>0</v>
      </c>
      <c r="G102" s="57">
        <f>'B1; B2'!AD91</f>
        <v>0</v>
      </c>
      <c r="H102" s="160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B4'!Z81</f>
        <v>0</v>
      </c>
      <c r="D103" s="57">
        <f>'B3; B4'!AA81</f>
        <v>0</v>
      </c>
      <c r="E103" s="57">
        <f>'B3; B4'!AB81</f>
        <v>0</v>
      </c>
      <c r="F103" s="57">
        <f>'B3; B4'!AC81</f>
        <v>0</v>
      </c>
      <c r="G103" s="57">
        <f>'B3; B4'!AD81</f>
        <v>0</v>
      </c>
      <c r="H103" s="160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B4'!Z91</f>
        <v>0</v>
      </c>
      <c r="D104" s="57">
        <f>'B3; B4'!AA91</f>
        <v>0</v>
      </c>
      <c r="E104" s="57">
        <f>'B3; B4'!AB91</f>
        <v>0</v>
      </c>
      <c r="F104" s="57">
        <f>'B3; B4'!AC91</f>
        <v>0</v>
      </c>
      <c r="G104" s="57">
        <f>'B3; B4'!AD91</f>
        <v>0</v>
      </c>
      <c r="H104" s="160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60">
        <f t="shared" si="18"/>
        <v>0</v>
      </c>
    </row>
    <row r="106" spans="1:8" ht="15" customHeight="1" x14ac:dyDescent="0.25">
      <c r="A106" s="61" t="s">
        <v>15</v>
      </c>
      <c r="B106" s="62" t="s">
        <v>181</v>
      </c>
      <c r="C106" s="63">
        <f>'C1; C2'!Z81</f>
        <v>0</v>
      </c>
      <c r="D106" s="63">
        <f>'C1; C2'!AA81</f>
        <v>0</v>
      </c>
      <c r="E106" s="63">
        <f>'C1; C2'!AB81</f>
        <v>0</v>
      </c>
      <c r="F106" s="63">
        <f>'C1; C2'!AC81</f>
        <v>0</v>
      </c>
      <c r="G106" s="63">
        <f>'C1; C2'!AD81</f>
        <v>0</v>
      </c>
      <c r="H106" s="160">
        <f t="shared" si="18"/>
        <v>0</v>
      </c>
    </row>
    <row r="107" spans="1:8" ht="15" customHeight="1" x14ac:dyDescent="0.25">
      <c r="A107" s="61" t="s">
        <v>16</v>
      </c>
      <c r="B107" s="62" t="s">
        <v>182</v>
      </c>
      <c r="C107" s="63">
        <f>'C1; C2'!Z91</f>
        <v>0</v>
      </c>
      <c r="D107" s="63">
        <f>'C1; C2'!AA91</f>
        <v>0</v>
      </c>
      <c r="E107" s="63">
        <f>'C1; C2'!AB91</f>
        <v>0</v>
      </c>
      <c r="F107" s="63">
        <f>'C1; C2'!AC91</f>
        <v>0</v>
      </c>
      <c r="G107" s="63">
        <f>'C1; C2'!AD91</f>
        <v>0</v>
      </c>
      <c r="H107" s="160">
        <f t="shared" si="18"/>
        <v>0</v>
      </c>
    </row>
    <row r="108" spans="1:8" ht="15" customHeight="1" x14ac:dyDescent="0.25">
      <c r="A108" s="61" t="s">
        <v>17</v>
      </c>
      <c r="B108" s="62" t="s">
        <v>183</v>
      </c>
      <c r="C108" s="63">
        <f>'C3; C4'!Z81</f>
        <v>0</v>
      </c>
      <c r="D108" s="63">
        <f>'C3; C4'!AA81</f>
        <v>0</v>
      </c>
      <c r="E108" s="63">
        <f>'C3; C4'!AB81</f>
        <v>0</v>
      </c>
      <c r="F108" s="63">
        <f>'C3; C4'!AC81</f>
        <v>0</v>
      </c>
      <c r="G108" s="63">
        <f>'C3; C4'!AD81</f>
        <v>0</v>
      </c>
      <c r="H108" s="160">
        <f t="shared" si="18"/>
        <v>0</v>
      </c>
    </row>
    <row r="109" spans="1:8" ht="15" customHeight="1" x14ac:dyDescent="0.25">
      <c r="A109" s="61" t="s">
        <v>18</v>
      </c>
      <c r="B109" s="62" t="s">
        <v>184</v>
      </c>
      <c r="C109" s="63">
        <f>'C3; C4'!Z91</f>
        <v>0</v>
      </c>
      <c r="D109" s="63">
        <f>'C3; C4'!AA91</f>
        <v>0</v>
      </c>
      <c r="E109" s="63">
        <f>'C3; C4'!AB91</f>
        <v>0</v>
      </c>
      <c r="F109" s="63">
        <f>'C3; C4'!AC91</f>
        <v>0</v>
      </c>
      <c r="G109" s="63">
        <f>'C3; C4'!AD91</f>
        <v>0</v>
      </c>
      <c r="H109" s="160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60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E'!Z72</f>
        <v>0</v>
      </c>
      <c r="D111" s="69">
        <f>'D; E'!AA72</f>
        <v>0</v>
      </c>
      <c r="E111" s="69">
        <f>'D; E'!AB72</f>
        <v>0</v>
      </c>
      <c r="F111" s="69">
        <f>'D; E'!AC72</f>
        <v>0</v>
      </c>
      <c r="G111" s="69">
        <f>'D; E'!AD72</f>
        <v>0</v>
      </c>
      <c r="H111" s="160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E'!Z79</f>
        <v>0</v>
      </c>
      <c r="D112" s="72">
        <f>'D; E'!AA79</f>
        <v>0</v>
      </c>
      <c r="E112" s="72" t="e">
        <f>'D; E'!AB79</f>
        <v>#REF!</v>
      </c>
      <c r="F112" s="72">
        <f>'D; E'!AC79</f>
        <v>0</v>
      </c>
      <c r="G112" s="72">
        <f>'D; E'!AD79</f>
        <v>0</v>
      </c>
      <c r="H112" s="160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60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60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60">
        <f t="shared" si="18"/>
        <v>0</v>
      </c>
    </row>
    <row r="116" spans="1:67" s="79" customFormat="1" ht="3.75" customHeight="1" x14ac:dyDescent="0.25">
      <c r="H116" s="161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v8K+/8qMXu3d9gOAEzL2pELfJ7tY3AgYan5jp0IHWpY4EuD+wi3Zxa1Oom0O14pndL6yaV3xorB6WhYzJUwHCg==" saltValue="6VTkhGsce2hJzWEeUI3XdA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9" t="s">
        <v>110</v>
      </c>
      <c r="B1" s="290"/>
      <c r="C1" s="290"/>
      <c r="D1" s="290"/>
      <c r="E1" s="290"/>
      <c r="F1" s="290"/>
      <c r="G1" s="158"/>
      <c r="H1" s="81" t="s">
        <v>111</v>
      </c>
    </row>
    <row r="2" spans="1:67" s="80" customFormat="1" ht="36" customHeight="1" thickBot="1" x14ac:dyDescent="0.3">
      <c r="A2" s="283" t="s">
        <v>27</v>
      </c>
      <c r="B2" s="284"/>
      <c r="C2" s="285">
        <f>'Údaje a typ výzkumu'!$C$2</f>
        <v>0</v>
      </c>
      <c r="D2" s="285"/>
      <c r="E2" s="285"/>
      <c r="F2" s="285"/>
      <c r="G2" s="285"/>
      <c r="H2" s="28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3" t="s">
        <v>28</v>
      </c>
      <c r="B3" s="274"/>
      <c r="C3" s="287">
        <f>'Údaje a typ výzkumu'!$C$5</f>
        <v>0</v>
      </c>
      <c r="D3" s="287"/>
      <c r="E3" s="287"/>
      <c r="F3" s="287"/>
      <c r="G3" s="287"/>
      <c r="H3" s="288"/>
    </row>
    <row r="4" spans="1:67" ht="15" customHeight="1" thickBot="1" x14ac:dyDescent="0.3">
      <c r="A4" s="273" t="s">
        <v>82</v>
      </c>
      <c r="B4" s="274"/>
      <c r="C4" s="275">
        <f>'Údaje a typ výzkumu'!$C$13</f>
        <v>0</v>
      </c>
      <c r="D4" s="275"/>
      <c r="E4" s="275"/>
      <c r="F4" s="275"/>
      <c r="G4" s="275"/>
      <c r="H4" s="276"/>
    </row>
    <row r="5" spans="1:67" ht="15.75" customHeight="1" thickBot="1" x14ac:dyDescent="0.3">
      <c r="A5" s="277" t="s">
        <v>1</v>
      </c>
      <c r="B5" s="277" t="s">
        <v>2</v>
      </c>
      <c r="C5" s="279" t="str">
        <f>'Údaje a typ výzkumu'!C24</f>
        <v>Přihláška projektu</v>
      </c>
      <c r="D5" s="280"/>
      <c r="E5" s="183"/>
      <c r="F5" s="279" t="str">
        <f>'Údaje a typ výzkumu'!C25</f>
        <v>Podle Smlouvy</v>
      </c>
      <c r="G5" s="280"/>
      <c r="H5" s="281" t="s">
        <v>138</v>
      </c>
    </row>
    <row r="6" spans="1:67" ht="45" customHeight="1" thickBot="1" x14ac:dyDescent="0.3">
      <c r="A6" s="278"/>
      <c r="B6" s="278"/>
      <c r="C6" s="45" t="s">
        <v>136</v>
      </c>
      <c r="D6" s="45" t="s">
        <v>137</v>
      </c>
      <c r="E6" s="45"/>
      <c r="F6" s="45" t="s">
        <v>136</v>
      </c>
      <c r="G6" s="45" t="s">
        <v>137</v>
      </c>
      <c r="H6" s="282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9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8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60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ref="C9:G9" si="2">C38+C67+C96</f>
        <v>0</v>
      </c>
      <c r="D9" s="51">
        <f t="shared" si="2"/>
        <v>0</v>
      </c>
      <c r="E9" s="51">
        <f t="shared" si="2"/>
        <v>0</v>
      </c>
      <c r="F9" s="51">
        <f t="shared" si="2"/>
        <v>0</v>
      </c>
      <c r="G9" s="51">
        <f t="shared" si="2"/>
        <v>0</v>
      </c>
      <c r="H9" s="160">
        <f t="shared" ref="H9:H28" si="3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ref="C10:G10" si="4">C39+C68+C97</f>
        <v>0</v>
      </c>
      <c r="D10" s="51">
        <f t="shared" si="4"/>
        <v>0</v>
      </c>
      <c r="E10" s="51">
        <f t="shared" si="4"/>
        <v>0</v>
      </c>
      <c r="F10" s="51">
        <f t="shared" si="4"/>
        <v>0</v>
      </c>
      <c r="G10" s="51">
        <f t="shared" si="4"/>
        <v>0</v>
      </c>
      <c r="H10" s="160">
        <f t="shared" si="3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ref="C11:G11" si="5">C40+C69+C98</f>
        <v>0</v>
      </c>
      <c r="D11" s="51">
        <f t="shared" si="5"/>
        <v>0</v>
      </c>
      <c r="E11" s="51">
        <f t="shared" si="5"/>
        <v>0</v>
      </c>
      <c r="F11" s="51">
        <f t="shared" si="5"/>
        <v>0</v>
      </c>
      <c r="G11" s="51">
        <f t="shared" si="5"/>
        <v>0</v>
      </c>
      <c r="H11" s="160">
        <f t="shared" si="3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ref="C12:G12" si="6">C41+C70+C99</f>
        <v>0</v>
      </c>
      <c r="D12" s="51">
        <f t="shared" si="6"/>
        <v>0</v>
      </c>
      <c r="E12" s="51">
        <f t="shared" si="6"/>
        <v>0</v>
      </c>
      <c r="F12" s="51">
        <f t="shared" si="6"/>
        <v>0</v>
      </c>
      <c r="G12" s="51">
        <f t="shared" si="6"/>
        <v>0</v>
      </c>
      <c r="H12" s="160">
        <f t="shared" si="3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ref="C13:G13" si="7">C42+C71+C100</f>
        <v>0</v>
      </c>
      <c r="D13" s="54">
        <f t="shared" si="7"/>
        <v>0</v>
      </c>
      <c r="E13" s="54">
        <f t="shared" si="7"/>
        <v>0</v>
      </c>
      <c r="F13" s="54">
        <f t="shared" si="7"/>
        <v>0</v>
      </c>
      <c r="G13" s="54">
        <f t="shared" si="7"/>
        <v>0</v>
      </c>
      <c r="H13" s="160">
        <f t="shared" si="3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ref="C14:G14" si="8">C43+C72+C101</f>
        <v>0</v>
      </c>
      <c r="D14" s="57">
        <f t="shared" si="8"/>
        <v>0</v>
      </c>
      <c r="E14" s="57">
        <f t="shared" si="8"/>
        <v>0</v>
      </c>
      <c r="F14" s="57">
        <f t="shared" si="8"/>
        <v>0</v>
      </c>
      <c r="G14" s="57">
        <f t="shared" si="8"/>
        <v>0</v>
      </c>
      <c r="H14" s="160">
        <f t="shared" si="3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ref="C15:G15" si="9">C44+C73+C102</f>
        <v>0</v>
      </c>
      <c r="D15" s="57">
        <f t="shared" si="9"/>
        <v>0</v>
      </c>
      <c r="E15" s="57">
        <f t="shared" si="9"/>
        <v>0</v>
      </c>
      <c r="F15" s="57">
        <f t="shared" si="9"/>
        <v>0</v>
      </c>
      <c r="G15" s="57">
        <f t="shared" si="9"/>
        <v>0</v>
      </c>
      <c r="H15" s="160">
        <f t="shared" si="3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ref="C16:G16" si="10">C45+C74+C103</f>
        <v>0</v>
      </c>
      <c r="D16" s="57">
        <f t="shared" si="10"/>
        <v>0</v>
      </c>
      <c r="E16" s="57">
        <f t="shared" si="10"/>
        <v>0</v>
      </c>
      <c r="F16" s="57">
        <f t="shared" si="10"/>
        <v>0</v>
      </c>
      <c r="G16" s="57">
        <f t="shared" si="10"/>
        <v>0</v>
      </c>
      <c r="H16" s="160">
        <f t="shared" si="3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ref="C17:G17" si="11">C46+C75+C104</f>
        <v>0</v>
      </c>
      <c r="D17" s="57">
        <f t="shared" si="11"/>
        <v>0</v>
      </c>
      <c r="E17" s="57">
        <f t="shared" si="11"/>
        <v>0</v>
      </c>
      <c r="F17" s="57">
        <f t="shared" si="11"/>
        <v>0</v>
      </c>
      <c r="G17" s="57">
        <f t="shared" si="11"/>
        <v>0</v>
      </c>
      <c r="H17" s="160">
        <f t="shared" si="3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ref="C18:G18" si="12">C47+C76+C105</f>
        <v>0</v>
      </c>
      <c r="D18" s="60">
        <f t="shared" si="12"/>
        <v>0</v>
      </c>
      <c r="E18" s="60">
        <f t="shared" si="12"/>
        <v>0</v>
      </c>
      <c r="F18" s="60">
        <f t="shared" si="12"/>
        <v>0</v>
      </c>
      <c r="G18" s="60">
        <f t="shared" si="12"/>
        <v>0</v>
      </c>
      <c r="H18" s="160">
        <f t="shared" si="3"/>
        <v>0</v>
      </c>
    </row>
    <row r="19" spans="1:67" ht="15" customHeight="1" x14ac:dyDescent="0.25">
      <c r="A19" s="61" t="s">
        <v>15</v>
      </c>
      <c r="B19" s="62" t="s">
        <v>181</v>
      </c>
      <c r="C19" s="63">
        <f t="shared" ref="C19:G19" si="13">C48+C77+C106</f>
        <v>0</v>
      </c>
      <c r="D19" s="63">
        <f t="shared" si="13"/>
        <v>0</v>
      </c>
      <c r="E19" s="63">
        <f t="shared" si="13"/>
        <v>0</v>
      </c>
      <c r="F19" s="63">
        <f t="shared" si="13"/>
        <v>0</v>
      </c>
      <c r="G19" s="63">
        <f t="shared" si="13"/>
        <v>0</v>
      </c>
      <c r="H19" s="160">
        <f t="shared" si="3"/>
        <v>0</v>
      </c>
    </row>
    <row r="20" spans="1:67" ht="15" customHeight="1" x14ac:dyDescent="0.25">
      <c r="A20" s="61" t="s">
        <v>16</v>
      </c>
      <c r="B20" s="62" t="s">
        <v>182</v>
      </c>
      <c r="C20" s="63">
        <f t="shared" ref="C20:G20" si="14">C49+C78+C107</f>
        <v>0</v>
      </c>
      <c r="D20" s="63">
        <f t="shared" si="14"/>
        <v>0</v>
      </c>
      <c r="E20" s="63">
        <f t="shared" si="14"/>
        <v>0</v>
      </c>
      <c r="F20" s="63">
        <f t="shared" si="14"/>
        <v>0</v>
      </c>
      <c r="G20" s="63">
        <f t="shared" si="14"/>
        <v>0</v>
      </c>
      <c r="H20" s="160">
        <f t="shared" si="3"/>
        <v>0</v>
      </c>
    </row>
    <row r="21" spans="1:67" ht="15" customHeight="1" x14ac:dyDescent="0.25">
      <c r="A21" s="61" t="s">
        <v>17</v>
      </c>
      <c r="B21" s="62" t="s">
        <v>183</v>
      </c>
      <c r="C21" s="63">
        <f t="shared" ref="C21:G21" si="15">C50+C79+C108</f>
        <v>0</v>
      </c>
      <c r="D21" s="63">
        <f t="shared" si="15"/>
        <v>0</v>
      </c>
      <c r="E21" s="63">
        <f t="shared" si="15"/>
        <v>0</v>
      </c>
      <c r="F21" s="63">
        <f t="shared" si="15"/>
        <v>0</v>
      </c>
      <c r="G21" s="63">
        <f t="shared" si="15"/>
        <v>0</v>
      </c>
      <c r="H21" s="160">
        <f t="shared" si="3"/>
        <v>0</v>
      </c>
    </row>
    <row r="22" spans="1:67" ht="15" customHeight="1" x14ac:dyDescent="0.25">
      <c r="A22" s="61" t="s">
        <v>18</v>
      </c>
      <c r="B22" s="62" t="s">
        <v>184</v>
      </c>
      <c r="C22" s="63">
        <f t="shared" ref="C22:G22" si="16">C51+C80+C109</f>
        <v>0</v>
      </c>
      <c r="D22" s="63">
        <f t="shared" si="16"/>
        <v>0</v>
      </c>
      <c r="E22" s="63">
        <f t="shared" si="16"/>
        <v>0</v>
      </c>
      <c r="F22" s="63">
        <f t="shared" si="16"/>
        <v>0</v>
      </c>
      <c r="G22" s="63">
        <f t="shared" si="16"/>
        <v>0</v>
      </c>
      <c r="H22" s="160">
        <f t="shared" si="3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ref="C23:G23" si="17">C52+C81+C110</f>
        <v>0</v>
      </c>
      <c r="D23" s="66">
        <f t="shared" si="17"/>
        <v>0</v>
      </c>
      <c r="E23" s="66">
        <f t="shared" si="17"/>
        <v>0</v>
      </c>
      <c r="F23" s="66">
        <f t="shared" si="17"/>
        <v>0</v>
      </c>
      <c r="G23" s="66">
        <f t="shared" si="17"/>
        <v>0</v>
      </c>
      <c r="H23" s="160">
        <f t="shared" si="3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4" si="18">C53+C82+C111</f>
        <v>0</v>
      </c>
      <c r="D24" s="69">
        <f t="shared" si="18"/>
        <v>0</v>
      </c>
      <c r="E24" s="69">
        <f t="shared" si="18"/>
        <v>0</v>
      </c>
      <c r="F24" s="69">
        <f t="shared" si="18"/>
        <v>0</v>
      </c>
      <c r="G24" s="69">
        <f t="shared" si="18"/>
        <v>0</v>
      </c>
      <c r="H24" s="160">
        <f t="shared" si="3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ref="C25:G25" si="19">C54+C83+C112</f>
        <v>0</v>
      </c>
      <c r="D25" s="72">
        <f t="shared" si="19"/>
        <v>0</v>
      </c>
      <c r="E25" s="72" t="e">
        <f t="shared" si="19"/>
        <v>#REF!</v>
      </c>
      <c r="F25" s="72">
        <f t="shared" si="19"/>
        <v>0</v>
      </c>
      <c r="G25" s="72">
        <f t="shared" si="19"/>
        <v>0</v>
      </c>
      <c r="H25" s="160">
        <f t="shared" si="3"/>
        <v>0</v>
      </c>
    </row>
    <row r="26" spans="1:67" ht="15" customHeight="1" x14ac:dyDescent="0.25">
      <c r="A26" s="73" t="s">
        <v>23</v>
      </c>
      <c r="B26" s="74" t="s">
        <v>207</v>
      </c>
      <c r="C26" s="75">
        <f t="shared" ref="C26:G26" si="20">C55+C84+C113</f>
        <v>0</v>
      </c>
      <c r="D26" s="75">
        <f t="shared" si="20"/>
        <v>0</v>
      </c>
      <c r="E26" s="75">
        <f t="shared" si="20"/>
        <v>0</v>
      </c>
      <c r="F26" s="75">
        <f t="shared" si="20"/>
        <v>0</v>
      </c>
      <c r="G26" s="75">
        <f t="shared" si="20"/>
        <v>0</v>
      </c>
      <c r="H26" s="160">
        <f t="shared" si="3"/>
        <v>0</v>
      </c>
    </row>
    <row r="27" spans="1:67" ht="15" customHeight="1" x14ac:dyDescent="0.25">
      <c r="A27" s="73" t="s">
        <v>24</v>
      </c>
      <c r="B27" s="74" t="s">
        <v>208</v>
      </c>
      <c r="C27" s="75">
        <f t="shared" ref="C27:G27" si="21">C56+C85+C114</f>
        <v>0</v>
      </c>
      <c r="D27" s="75">
        <f t="shared" si="21"/>
        <v>0</v>
      </c>
      <c r="E27" s="75" t="e">
        <f t="shared" si="21"/>
        <v>#REF!</v>
      </c>
      <c r="F27" s="75">
        <f t="shared" si="21"/>
        <v>0</v>
      </c>
      <c r="G27" s="75">
        <f t="shared" si="21"/>
        <v>0</v>
      </c>
      <c r="H27" s="160">
        <f t="shared" si="3"/>
        <v>0</v>
      </c>
    </row>
    <row r="28" spans="1:67" ht="15" customHeight="1" thickBot="1" x14ac:dyDescent="0.3">
      <c r="A28" s="76" t="s">
        <v>22</v>
      </c>
      <c r="B28" s="77" t="s">
        <v>209</v>
      </c>
      <c r="C28" s="78">
        <f t="shared" ref="C28:G28" si="22">C57+C86+C115</f>
        <v>0</v>
      </c>
      <c r="D28" s="78">
        <f t="shared" si="22"/>
        <v>0</v>
      </c>
      <c r="E28" s="78" t="e">
        <f t="shared" si="22"/>
        <v>#REF!</v>
      </c>
      <c r="F28" s="78">
        <f t="shared" si="22"/>
        <v>0</v>
      </c>
      <c r="G28" s="78">
        <f t="shared" si="22"/>
        <v>0</v>
      </c>
      <c r="H28" s="160">
        <f t="shared" si="3"/>
        <v>0</v>
      </c>
    </row>
    <row r="29" spans="1:67" s="1" customFormat="1" ht="9.75" customHeight="1" thickBot="1" x14ac:dyDescent="0.3">
      <c r="H29" s="82"/>
    </row>
    <row r="30" spans="1:67" s="43" customFormat="1" ht="24.95" customHeight="1" thickBot="1" x14ac:dyDescent="0.35">
      <c r="A30" s="289" t="s">
        <v>112</v>
      </c>
      <c r="B30" s="290"/>
      <c r="C30" s="290"/>
      <c r="D30" s="290"/>
      <c r="E30" s="290"/>
      <c r="F30" s="290"/>
      <c r="G30" s="291"/>
      <c r="H30" s="81"/>
    </row>
    <row r="31" spans="1:67" s="80" customFormat="1" ht="36" customHeight="1" thickBot="1" x14ac:dyDescent="0.3">
      <c r="A31" s="283" t="s">
        <v>27</v>
      </c>
      <c r="B31" s="284"/>
      <c r="C31" s="285">
        <f>'Údaje a typ výzkumu'!$C$2</f>
        <v>0</v>
      </c>
      <c r="D31" s="285"/>
      <c r="E31" s="285"/>
      <c r="F31" s="285"/>
      <c r="G31" s="285"/>
      <c r="H31" s="28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3" t="s">
        <v>28</v>
      </c>
      <c r="B32" s="274"/>
      <c r="C32" s="287">
        <f>'Údaje a typ výzkumu'!$C$5</f>
        <v>0</v>
      </c>
      <c r="D32" s="287"/>
      <c r="E32" s="287"/>
      <c r="F32" s="287"/>
      <c r="G32" s="287"/>
      <c r="H32" s="288"/>
    </row>
    <row r="33" spans="1:8" ht="15" customHeight="1" thickBot="1" x14ac:dyDescent="0.3">
      <c r="A33" s="273" t="s">
        <v>82</v>
      </c>
      <c r="B33" s="274"/>
      <c r="C33" s="275">
        <f>'Údaje a typ výzkumu'!$C$13</f>
        <v>0</v>
      </c>
      <c r="D33" s="275"/>
      <c r="E33" s="275"/>
      <c r="F33" s="275"/>
      <c r="G33" s="275"/>
      <c r="H33" s="276"/>
    </row>
    <row r="34" spans="1:8" ht="15.75" customHeight="1" thickBot="1" x14ac:dyDescent="0.3">
      <c r="A34" s="277" t="s">
        <v>1</v>
      </c>
      <c r="B34" s="277" t="s">
        <v>2</v>
      </c>
      <c r="C34" s="279" t="str">
        <f>'Údaje a typ výzkumu'!C24</f>
        <v>Přihláška projektu</v>
      </c>
      <c r="D34" s="280"/>
      <c r="E34" s="183"/>
      <c r="F34" s="279" t="str">
        <f>'Údaje a typ výzkumu'!C25</f>
        <v>Podle Smlouvy</v>
      </c>
      <c r="G34" s="280"/>
      <c r="H34" s="281" t="s">
        <v>138</v>
      </c>
    </row>
    <row r="35" spans="1:8" ht="45" customHeight="1" thickBot="1" x14ac:dyDescent="0.3">
      <c r="A35" s="278"/>
      <c r="B35" s="278"/>
      <c r="C35" s="45" t="s">
        <v>136</v>
      </c>
      <c r="D35" s="45" t="s">
        <v>137</v>
      </c>
      <c r="E35" s="45"/>
      <c r="F35" s="45" t="s">
        <v>136</v>
      </c>
      <c r="G35" s="45" t="s">
        <v>137</v>
      </c>
      <c r="H35" s="282"/>
    </row>
    <row r="36" spans="1:8" ht="15" customHeight="1" x14ac:dyDescent="0.25">
      <c r="A36" s="46" t="s">
        <v>4</v>
      </c>
      <c r="B36" s="47" t="s">
        <v>72</v>
      </c>
      <c r="C36" s="48">
        <f>'A1'!F64</f>
        <v>0</v>
      </c>
      <c r="D36" s="48">
        <f>'A1'!G64</f>
        <v>0</v>
      </c>
      <c r="E36" s="48">
        <f>'A1'!H64</f>
        <v>0</v>
      </c>
      <c r="F36" s="48">
        <f>'A1'!I64</f>
        <v>0</v>
      </c>
      <c r="G36" s="48">
        <f>'A1'!J64</f>
        <v>0</v>
      </c>
      <c r="H36" s="159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'A2'!F64</f>
        <v>0</v>
      </c>
      <c r="D37" s="51">
        <f>'A2'!G64</f>
        <v>0</v>
      </c>
      <c r="E37" s="51">
        <f>'A2'!H64</f>
        <v>0</v>
      </c>
      <c r="F37" s="51">
        <f>'A2'!I64</f>
        <v>0</v>
      </c>
      <c r="G37" s="51">
        <f>'A2'!J64</f>
        <v>0</v>
      </c>
      <c r="H37" s="160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A4'!F104</f>
        <v>0</v>
      </c>
      <c r="D38" s="51">
        <f>'A3; A4'!G104</f>
        <v>0</v>
      </c>
      <c r="E38" s="51">
        <f>'A3; A4'!H104</f>
        <v>0</v>
      </c>
      <c r="F38" s="51">
        <f>'A3; A4'!I104</f>
        <v>0</v>
      </c>
      <c r="G38" s="51">
        <f>'A3; A4'!J104</f>
        <v>0</v>
      </c>
      <c r="H38" s="160">
        <f t="shared" ref="H38:H57" si="23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A4'!F114</f>
        <v>0</v>
      </c>
      <c r="D39" s="51">
        <f>'A3; A4'!G114</f>
        <v>0</v>
      </c>
      <c r="E39" s="51">
        <f>'A3; A4'!H114</f>
        <v>0</v>
      </c>
      <c r="F39" s="51">
        <f>'A3; A4'!I114</f>
        <v>0</v>
      </c>
      <c r="G39" s="51">
        <f>'A3; A4'!J114</f>
        <v>0</v>
      </c>
      <c r="H39" s="160">
        <f t="shared" si="23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A6'!F77</f>
        <v>0</v>
      </c>
      <c r="D40" s="51">
        <f>'A5; A6'!G77</f>
        <v>0</v>
      </c>
      <c r="E40" s="51">
        <f>'A5; A6'!H77</f>
        <v>0</v>
      </c>
      <c r="F40" s="51">
        <f>'A5; A6'!I77</f>
        <v>0</v>
      </c>
      <c r="G40" s="51">
        <f>'A5; A6'!J77</f>
        <v>0</v>
      </c>
      <c r="H40" s="160">
        <f t="shared" si="23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A6'!F83</f>
        <v>0</v>
      </c>
      <c r="D41" s="51">
        <f>'A5; A6'!G83</f>
        <v>0</v>
      </c>
      <c r="E41" s="51">
        <f>'A5; A6'!H83</f>
        <v>0</v>
      </c>
      <c r="F41" s="51">
        <f>'A5; A6'!I83</f>
        <v>0</v>
      </c>
      <c r="G41" s="51">
        <f>'A5; A6'!J83</f>
        <v>0</v>
      </c>
      <c r="H41" s="160">
        <f t="shared" si="23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24">SUM(E36:E41)</f>
        <v>0</v>
      </c>
      <c r="F42" s="54">
        <f t="shared" si="24"/>
        <v>0</v>
      </c>
      <c r="G42" s="54">
        <f t="shared" si="24"/>
        <v>0</v>
      </c>
      <c r="H42" s="160">
        <f t="shared" si="23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B2'!F104</f>
        <v>0</v>
      </c>
      <c r="D43" s="57">
        <f>'B1; B2'!G104</f>
        <v>0</v>
      </c>
      <c r="E43" s="57">
        <f>'B1; B2'!H104</f>
        <v>0</v>
      </c>
      <c r="F43" s="57">
        <f>'B1; B2'!I104</f>
        <v>0</v>
      </c>
      <c r="G43" s="57">
        <f>'B1; B2'!J104</f>
        <v>0</v>
      </c>
      <c r="H43" s="160">
        <f t="shared" si="23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B2'!F114</f>
        <v>0</v>
      </c>
      <c r="D44" s="57">
        <f>'B1; B2'!G114</f>
        <v>0</v>
      </c>
      <c r="E44" s="57">
        <f>'B1; B2'!H114</f>
        <v>0</v>
      </c>
      <c r="F44" s="57">
        <f>'B1; B2'!I114</f>
        <v>0</v>
      </c>
      <c r="G44" s="57">
        <f>'B1; B2'!J114</f>
        <v>0</v>
      </c>
      <c r="H44" s="160">
        <f t="shared" si="23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B4'!F104</f>
        <v>0</v>
      </c>
      <c r="D45" s="57">
        <f>'B3; B4'!G104</f>
        <v>0</v>
      </c>
      <c r="E45" s="57">
        <f>'B3; B4'!H104</f>
        <v>0</v>
      </c>
      <c r="F45" s="57">
        <f>'B3; B4'!I104</f>
        <v>0</v>
      </c>
      <c r="G45" s="57">
        <f>'B3; B4'!J104</f>
        <v>0</v>
      </c>
      <c r="H45" s="160">
        <f t="shared" si="23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B4'!F114</f>
        <v>0</v>
      </c>
      <c r="D46" s="57">
        <f>'B3; B4'!G114</f>
        <v>0</v>
      </c>
      <c r="E46" s="57">
        <f>'B3; B4'!H114</f>
        <v>0</v>
      </c>
      <c r="F46" s="57">
        <f>'B3; B4'!I114</f>
        <v>0</v>
      </c>
      <c r="G46" s="57">
        <f>'B3; B4'!J114</f>
        <v>0</v>
      </c>
      <c r="H46" s="160">
        <f t="shared" si="23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25">SUM(E43:E46)</f>
        <v>0</v>
      </c>
      <c r="F47" s="60">
        <f t="shared" si="25"/>
        <v>0</v>
      </c>
      <c r="G47" s="60">
        <f t="shared" si="25"/>
        <v>0</v>
      </c>
      <c r="H47" s="160">
        <f t="shared" si="23"/>
        <v>0</v>
      </c>
    </row>
    <row r="48" spans="1:8" ht="15" customHeight="1" x14ac:dyDescent="0.25">
      <c r="A48" s="61" t="s">
        <v>15</v>
      </c>
      <c r="B48" s="62" t="s">
        <v>181</v>
      </c>
      <c r="C48" s="63">
        <f>'C1; C2'!F104</f>
        <v>0</v>
      </c>
      <c r="D48" s="63">
        <f>'C1; C2'!G104</f>
        <v>0</v>
      </c>
      <c r="E48" s="63">
        <f>'C1; C2'!H104</f>
        <v>0</v>
      </c>
      <c r="F48" s="63">
        <f>'C1; C2'!I104</f>
        <v>0</v>
      </c>
      <c r="G48" s="63">
        <f>'C1; C2'!J104</f>
        <v>0</v>
      </c>
      <c r="H48" s="160">
        <f t="shared" si="23"/>
        <v>0</v>
      </c>
    </row>
    <row r="49" spans="1:67" ht="15" customHeight="1" x14ac:dyDescent="0.25">
      <c r="A49" s="61" t="s">
        <v>16</v>
      </c>
      <c r="B49" s="62" t="s">
        <v>182</v>
      </c>
      <c r="C49" s="63">
        <f>'C1; C2'!F114</f>
        <v>0</v>
      </c>
      <c r="D49" s="63">
        <f>'C1; C2'!G114</f>
        <v>0</v>
      </c>
      <c r="E49" s="63">
        <f>'C1; C2'!H114</f>
        <v>0</v>
      </c>
      <c r="F49" s="63">
        <f>'C1; C2'!I114</f>
        <v>0</v>
      </c>
      <c r="G49" s="63">
        <f>'C1; C2'!J114</f>
        <v>0</v>
      </c>
      <c r="H49" s="160">
        <f t="shared" si="23"/>
        <v>0</v>
      </c>
    </row>
    <row r="50" spans="1:67" ht="15" customHeight="1" x14ac:dyDescent="0.25">
      <c r="A50" s="61" t="s">
        <v>17</v>
      </c>
      <c r="B50" s="62" t="s">
        <v>183</v>
      </c>
      <c r="C50" s="63">
        <f>'C3; C4'!F104</f>
        <v>0</v>
      </c>
      <c r="D50" s="63">
        <f>'C3; C4'!G104</f>
        <v>0</v>
      </c>
      <c r="E50" s="63">
        <f>'C3; C4'!H104</f>
        <v>0</v>
      </c>
      <c r="F50" s="63">
        <f>'C3; C4'!I104</f>
        <v>0</v>
      </c>
      <c r="G50" s="63">
        <f>'C3; C4'!J104</f>
        <v>0</v>
      </c>
      <c r="H50" s="160">
        <f t="shared" si="23"/>
        <v>0</v>
      </c>
    </row>
    <row r="51" spans="1:67" ht="15" customHeight="1" x14ac:dyDescent="0.25">
      <c r="A51" s="61" t="s">
        <v>18</v>
      </c>
      <c r="B51" s="62" t="s">
        <v>184</v>
      </c>
      <c r="C51" s="63">
        <f>'C3; C4'!F114</f>
        <v>0</v>
      </c>
      <c r="D51" s="63">
        <f>'C3; C4'!G114</f>
        <v>0</v>
      </c>
      <c r="E51" s="63">
        <f>'C3; C4'!H114</f>
        <v>0</v>
      </c>
      <c r="F51" s="63">
        <f>'C3; C4'!I114</f>
        <v>0</v>
      </c>
      <c r="G51" s="63">
        <f>'C3; C4'!J114</f>
        <v>0</v>
      </c>
      <c r="H51" s="160">
        <f t="shared" si="23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26">SUM(E48:E51)</f>
        <v>0</v>
      </c>
      <c r="F52" s="66">
        <f t="shared" si="26"/>
        <v>0</v>
      </c>
      <c r="G52" s="66">
        <f t="shared" si="26"/>
        <v>0</v>
      </c>
      <c r="H52" s="160">
        <f t="shared" si="23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E'!F92</f>
        <v>0</v>
      </c>
      <c r="D53" s="69">
        <f>'D; E'!G92</f>
        <v>0</v>
      </c>
      <c r="E53" s="69">
        <f>'D; E'!H92</f>
        <v>0</v>
      </c>
      <c r="F53" s="69">
        <f>'D; E'!I92</f>
        <v>0</v>
      </c>
      <c r="G53" s="69">
        <f>'D; E'!J92</f>
        <v>0</v>
      </c>
      <c r="H53" s="160">
        <f t="shared" si="23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E'!F99</f>
        <v>0</v>
      </c>
      <c r="D54" s="72">
        <f>'D; E'!G99</f>
        <v>0</v>
      </c>
      <c r="E54" s="72" t="e">
        <f>'D; E'!H99</f>
        <v>#REF!</v>
      </c>
      <c r="F54" s="72">
        <f>'D; E'!I99</f>
        <v>0</v>
      </c>
      <c r="G54" s="72">
        <f>'D; E'!J99</f>
        <v>0</v>
      </c>
      <c r="H54" s="160">
        <f t="shared" si="23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27">E43+E44</f>
        <v>0</v>
      </c>
      <c r="F55" s="75">
        <f t="shared" si="27"/>
        <v>0</v>
      </c>
      <c r="G55" s="75">
        <f t="shared" si="27"/>
        <v>0</v>
      </c>
      <c r="H55" s="160">
        <f t="shared" si="23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28">E42+E52+E53+E54+E45+E46</f>
        <v>#REF!</v>
      </c>
      <c r="F56" s="75">
        <f t="shared" si="28"/>
        <v>0</v>
      </c>
      <c r="G56" s="75">
        <f t="shared" si="28"/>
        <v>0</v>
      </c>
      <c r="H56" s="160">
        <f t="shared" si="23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29">SUM(E55:E56)</f>
        <v>#REF!</v>
      </c>
      <c r="F57" s="78">
        <f t="shared" si="29"/>
        <v>0</v>
      </c>
      <c r="G57" s="78">
        <f t="shared" si="29"/>
        <v>0</v>
      </c>
      <c r="H57" s="160">
        <f t="shared" si="23"/>
        <v>0</v>
      </c>
    </row>
    <row r="58" spans="1:67" s="79" customFormat="1" ht="3.75" customHeight="1" thickBot="1" x14ac:dyDescent="0.3">
      <c r="H58" s="161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9" t="s">
        <v>113</v>
      </c>
      <c r="B59" s="290"/>
      <c r="C59" s="290"/>
      <c r="D59" s="290"/>
      <c r="E59" s="290"/>
      <c r="F59" s="290"/>
      <c r="G59" s="291"/>
      <c r="H59" s="81"/>
    </row>
    <row r="60" spans="1:67" s="80" customFormat="1" ht="36" customHeight="1" thickBot="1" x14ac:dyDescent="0.3">
      <c r="A60" s="283" t="s">
        <v>27</v>
      </c>
      <c r="B60" s="284"/>
      <c r="C60" s="285">
        <f>'Údaje a typ výzkumu'!$C$2</f>
        <v>0</v>
      </c>
      <c r="D60" s="285"/>
      <c r="E60" s="285"/>
      <c r="F60" s="285"/>
      <c r="G60" s="285"/>
      <c r="H60" s="28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3" t="s">
        <v>28</v>
      </c>
      <c r="B61" s="274"/>
      <c r="C61" s="287">
        <f>'Údaje a typ výzkumu'!$C$5</f>
        <v>0</v>
      </c>
      <c r="D61" s="287"/>
      <c r="E61" s="287"/>
      <c r="F61" s="287"/>
      <c r="G61" s="287"/>
      <c r="H61" s="288"/>
    </row>
    <row r="62" spans="1:67" ht="15" customHeight="1" thickBot="1" x14ac:dyDescent="0.3">
      <c r="A62" s="273" t="s">
        <v>82</v>
      </c>
      <c r="B62" s="274"/>
      <c r="C62" s="275">
        <f>'Údaje a typ výzkumu'!$C$13</f>
        <v>0</v>
      </c>
      <c r="D62" s="275"/>
      <c r="E62" s="275"/>
      <c r="F62" s="275"/>
      <c r="G62" s="275"/>
      <c r="H62" s="276"/>
    </row>
    <row r="63" spans="1:67" ht="15.75" customHeight="1" thickBot="1" x14ac:dyDescent="0.3">
      <c r="A63" s="277" t="s">
        <v>1</v>
      </c>
      <c r="B63" s="277" t="s">
        <v>2</v>
      </c>
      <c r="C63" s="279" t="str">
        <f>'Údaje a typ výzkumu'!C24</f>
        <v>Přihláška projektu</v>
      </c>
      <c r="D63" s="280"/>
      <c r="E63" s="183"/>
      <c r="F63" s="279" t="str">
        <f>'Údaje a typ výzkumu'!C25</f>
        <v>Podle Smlouvy</v>
      </c>
      <c r="G63" s="280"/>
      <c r="H63" s="281" t="s">
        <v>138</v>
      </c>
    </row>
    <row r="64" spans="1:67" ht="45" customHeight="1" thickBot="1" x14ac:dyDescent="0.3">
      <c r="A64" s="278"/>
      <c r="B64" s="278"/>
      <c r="C64" s="45" t="s">
        <v>136</v>
      </c>
      <c r="D64" s="45" t="s">
        <v>137</v>
      </c>
      <c r="E64" s="45"/>
      <c r="F64" s="45" t="s">
        <v>136</v>
      </c>
      <c r="G64" s="45" t="s">
        <v>137</v>
      </c>
      <c r="H64" s="282"/>
    </row>
    <row r="65" spans="1:8" ht="15" customHeight="1" x14ac:dyDescent="0.25">
      <c r="A65" s="46" t="s">
        <v>4</v>
      </c>
      <c r="B65" s="47" t="s">
        <v>72</v>
      </c>
      <c r="C65" s="48">
        <f>'A1'!P64</f>
        <v>0</v>
      </c>
      <c r="D65" s="48">
        <f>'A1'!Q64</f>
        <v>0</v>
      </c>
      <c r="E65" s="48">
        <f>'A1'!R64</f>
        <v>0</v>
      </c>
      <c r="F65" s="48">
        <f>'A1'!S64</f>
        <v>0</v>
      </c>
      <c r="G65" s="48">
        <f>'A1'!T64</f>
        <v>0</v>
      </c>
      <c r="H65" s="159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'A2'!P64</f>
        <v>0</v>
      </c>
      <c r="D66" s="51">
        <f>'A2'!Q64</f>
        <v>0</v>
      </c>
      <c r="E66" s="51">
        <f>'A2'!R64</f>
        <v>0</v>
      </c>
      <c r="F66" s="51">
        <f>'A2'!S64</f>
        <v>0</v>
      </c>
      <c r="G66" s="51">
        <f>'A2'!T64</f>
        <v>0</v>
      </c>
      <c r="H66" s="160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A4'!P104</f>
        <v>0</v>
      </c>
      <c r="D67" s="51">
        <f>'A3; A4'!Q104</f>
        <v>0</v>
      </c>
      <c r="E67" s="51">
        <f>'A3; A4'!R104</f>
        <v>0</v>
      </c>
      <c r="F67" s="51">
        <f>'A3; A4'!S104</f>
        <v>0</v>
      </c>
      <c r="G67" s="51">
        <f>'A3; A4'!T104</f>
        <v>0</v>
      </c>
      <c r="H67" s="160">
        <f t="shared" ref="H67:H86" si="30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A4'!P114</f>
        <v>0</v>
      </c>
      <c r="D68" s="51">
        <f>'A3; A4'!Q114</f>
        <v>0</v>
      </c>
      <c r="E68" s="51">
        <f>'A3; A4'!R114</f>
        <v>0</v>
      </c>
      <c r="F68" s="51">
        <f>'A3; A4'!S114</f>
        <v>0</v>
      </c>
      <c r="G68" s="51">
        <f>'A3; A4'!T114</f>
        <v>0</v>
      </c>
      <c r="H68" s="160">
        <f t="shared" si="30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A6'!P77</f>
        <v>0</v>
      </c>
      <c r="D69" s="51">
        <f>'A5; A6'!Q77</f>
        <v>0</v>
      </c>
      <c r="E69" s="51">
        <f>'A5; A6'!R77</f>
        <v>0</v>
      </c>
      <c r="F69" s="51">
        <f>'A5; A6'!S77</f>
        <v>0</v>
      </c>
      <c r="G69" s="51">
        <f>'A5; A6'!T77</f>
        <v>0</v>
      </c>
      <c r="H69" s="160">
        <f t="shared" si="30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A6'!P83</f>
        <v>0</v>
      </c>
      <c r="D70" s="51">
        <f>'A5; A6'!Q83</f>
        <v>0</v>
      </c>
      <c r="E70" s="51">
        <f>'A5; A6'!R83</f>
        <v>0</v>
      </c>
      <c r="F70" s="51">
        <f>'A5; A6'!S83</f>
        <v>0</v>
      </c>
      <c r="G70" s="51">
        <f>'A5; A6'!T83</f>
        <v>0</v>
      </c>
      <c r="H70" s="160">
        <f t="shared" si="30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31">SUM(E65:E70)</f>
        <v>0</v>
      </c>
      <c r="F71" s="54">
        <f t="shared" si="31"/>
        <v>0</v>
      </c>
      <c r="G71" s="54">
        <f t="shared" si="31"/>
        <v>0</v>
      </c>
      <c r="H71" s="160">
        <f t="shared" si="30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B2'!P104</f>
        <v>0</v>
      </c>
      <c r="D72" s="57">
        <f>'B1; B2'!Q104</f>
        <v>0</v>
      </c>
      <c r="E72" s="57">
        <f>'B1; B2'!R104</f>
        <v>0</v>
      </c>
      <c r="F72" s="57">
        <f>'B1; B2'!S104</f>
        <v>0</v>
      </c>
      <c r="G72" s="57">
        <f>'B1; B2'!T104</f>
        <v>0</v>
      </c>
      <c r="H72" s="160">
        <f t="shared" si="30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B2'!P114</f>
        <v>0</v>
      </c>
      <c r="D73" s="57">
        <f>'B1; B2'!Q114</f>
        <v>0</v>
      </c>
      <c r="E73" s="57">
        <f>'B1; B2'!R114</f>
        <v>0</v>
      </c>
      <c r="F73" s="57">
        <f>'B1; B2'!S114</f>
        <v>0</v>
      </c>
      <c r="G73" s="57">
        <f>'B1; B2'!T114</f>
        <v>0</v>
      </c>
      <c r="H73" s="160">
        <f t="shared" si="30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B4'!P104</f>
        <v>0</v>
      </c>
      <c r="D74" s="57">
        <f>'B3; B4'!Q104</f>
        <v>0</v>
      </c>
      <c r="E74" s="57">
        <f>'B3; B4'!R104</f>
        <v>0</v>
      </c>
      <c r="F74" s="57">
        <f>'B3; B4'!S104</f>
        <v>0</v>
      </c>
      <c r="G74" s="57">
        <f>'B3; B4'!T104</f>
        <v>0</v>
      </c>
      <c r="H74" s="160">
        <f t="shared" si="30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B4'!P114</f>
        <v>0</v>
      </c>
      <c r="D75" s="57">
        <f>'B3; B4'!Q114</f>
        <v>0</v>
      </c>
      <c r="E75" s="57">
        <f>'B3; B4'!R114</f>
        <v>0</v>
      </c>
      <c r="F75" s="57">
        <f>'B3; B4'!S114</f>
        <v>0</v>
      </c>
      <c r="G75" s="57">
        <f>'B3; B4'!T114</f>
        <v>0</v>
      </c>
      <c r="H75" s="160">
        <f t="shared" si="30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32">SUM(E72:E75)</f>
        <v>0</v>
      </c>
      <c r="F76" s="60">
        <f t="shared" si="32"/>
        <v>0</v>
      </c>
      <c r="G76" s="60">
        <f t="shared" si="32"/>
        <v>0</v>
      </c>
      <c r="H76" s="160">
        <f t="shared" si="30"/>
        <v>0</v>
      </c>
    </row>
    <row r="77" spans="1:8" ht="15" customHeight="1" x14ac:dyDescent="0.25">
      <c r="A77" s="61" t="s">
        <v>15</v>
      </c>
      <c r="B77" s="62" t="s">
        <v>181</v>
      </c>
      <c r="C77" s="63">
        <f>'C1; C2'!P104</f>
        <v>0</v>
      </c>
      <c r="D77" s="63">
        <f>'C1; C2'!Q104</f>
        <v>0</v>
      </c>
      <c r="E77" s="63">
        <f>'C1; C2'!R104</f>
        <v>0</v>
      </c>
      <c r="F77" s="63">
        <f>'C1; C2'!S104</f>
        <v>0</v>
      </c>
      <c r="G77" s="63">
        <f>'C1; C2'!T104</f>
        <v>0</v>
      </c>
      <c r="H77" s="160">
        <f t="shared" si="30"/>
        <v>0</v>
      </c>
    </row>
    <row r="78" spans="1:8" ht="15" customHeight="1" x14ac:dyDescent="0.25">
      <c r="A78" s="61" t="s">
        <v>16</v>
      </c>
      <c r="B78" s="62" t="s">
        <v>182</v>
      </c>
      <c r="C78" s="63">
        <f>'C1; C2'!P114</f>
        <v>0</v>
      </c>
      <c r="D78" s="63">
        <f>'C1; C2'!Q114</f>
        <v>0</v>
      </c>
      <c r="E78" s="63">
        <f>'C1; C2'!R114</f>
        <v>0</v>
      </c>
      <c r="F78" s="63">
        <f>'C1; C2'!S114</f>
        <v>0</v>
      </c>
      <c r="G78" s="63">
        <f>'C1; C2'!T114</f>
        <v>0</v>
      </c>
      <c r="H78" s="160">
        <f t="shared" si="30"/>
        <v>0</v>
      </c>
    </row>
    <row r="79" spans="1:8" ht="15" customHeight="1" x14ac:dyDescent="0.25">
      <c r="A79" s="61" t="s">
        <v>17</v>
      </c>
      <c r="B79" s="62" t="s">
        <v>183</v>
      </c>
      <c r="C79" s="63">
        <f>'C3; C4'!P104</f>
        <v>0</v>
      </c>
      <c r="D79" s="63">
        <f>'C3; C4'!Q104</f>
        <v>0</v>
      </c>
      <c r="E79" s="63">
        <f>'C3; C4'!R104</f>
        <v>0</v>
      </c>
      <c r="F79" s="63">
        <f>'C3; C4'!S104</f>
        <v>0</v>
      </c>
      <c r="G79" s="63">
        <f>'C3; C4'!T104</f>
        <v>0</v>
      </c>
      <c r="H79" s="160">
        <f t="shared" si="30"/>
        <v>0</v>
      </c>
    </row>
    <row r="80" spans="1:8" ht="15" customHeight="1" x14ac:dyDescent="0.25">
      <c r="A80" s="61" t="s">
        <v>18</v>
      </c>
      <c r="B80" s="62" t="s">
        <v>184</v>
      </c>
      <c r="C80" s="63">
        <f>'C3; C4'!P114</f>
        <v>0</v>
      </c>
      <c r="D80" s="63">
        <f>'C3; C4'!Q114</f>
        <v>0</v>
      </c>
      <c r="E80" s="63">
        <f>'C3; C4'!R114</f>
        <v>0</v>
      </c>
      <c r="F80" s="63">
        <f>'C3; C4'!S114</f>
        <v>0</v>
      </c>
      <c r="G80" s="63">
        <f>'C3; C4'!T114</f>
        <v>0</v>
      </c>
      <c r="H80" s="160">
        <f t="shared" si="30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33">SUM(E77:E80)</f>
        <v>0</v>
      </c>
      <c r="F81" s="66">
        <f t="shared" si="33"/>
        <v>0</v>
      </c>
      <c r="G81" s="66">
        <f t="shared" si="33"/>
        <v>0</v>
      </c>
      <c r="H81" s="160">
        <f t="shared" si="30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E'!P92</f>
        <v>0</v>
      </c>
      <c r="D82" s="69">
        <f>'D; E'!Q92</f>
        <v>0</v>
      </c>
      <c r="E82" s="69">
        <f>'D; E'!R92</f>
        <v>0</v>
      </c>
      <c r="F82" s="69">
        <f>'D; E'!S92</f>
        <v>0</v>
      </c>
      <c r="G82" s="69">
        <f>'D; E'!T92</f>
        <v>0</v>
      </c>
      <c r="H82" s="160">
        <f t="shared" si="30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E'!P99</f>
        <v>0</v>
      </c>
      <c r="D83" s="72">
        <f>'D; E'!Q99</f>
        <v>0</v>
      </c>
      <c r="E83" s="72" t="e">
        <f>'D; E'!R99</f>
        <v>#REF!</v>
      </c>
      <c r="F83" s="72">
        <f>'D; E'!S99</f>
        <v>0</v>
      </c>
      <c r="G83" s="72">
        <f>'D; E'!T99</f>
        <v>0</v>
      </c>
      <c r="H83" s="160">
        <f t="shared" si="30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34">E72+E73</f>
        <v>0</v>
      </c>
      <c r="F84" s="75">
        <f t="shared" si="34"/>
        <v>0</v>
      </c>
      <c r="G84" s="75">
        <f t="shared" si="34"/>
        <v>0</v>
      </c>
      <c r="H84" s="160">
        <f t="shared" si="30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35">E71+E81+E82+E83+E74+E75</f>
        <v>#REF!</v>
      </c>
      <c r="F85" s="75">
        <f t="shared" si="35"/>
        <v>0</v>
      </c>
      <c r="G85" s="75">
        <f t="shared" si="35"/>
        <v>0</v>
      </c>
      <c r="H85" s="160">
        <f t="shared" si="30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36">SUM(E84:E85)</f>
        <v>#REF!</v>
      </c>
      <c r="F86" s="78">
        <f t="shared" si="36"/>
        <v>0</v>
      </c>
      <c r="G86" s="78">
        <f t="shared" si="36"/>
        <v>0</v>
      </c>
      <c r="H86" s="160">
        <f t="shared" si="30"/>
        <v>0</v>
      </c>
    </row>
    <row r="87" spans="1:67" s="79" customFormat="1" ht="3.75" customHeight="1" thickBot="1" x14ac:dyDescent="0.3">
      <c r="H87" s="161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9" t="s">
        <v>114</v>
      </c>
      <c r="B88" s="290"/>
      <c r="C88" s="290"/>
      <c r="D88" s="290"/>
      <c r="E88" s="290"/>
      <c r="F88" s="290"/>
      <c r="G88" s="291"/>
      <c r="H88" s="81"/>
    </row>
    <row r="89" spans="1:67" s="80" customFormat="1" ht="36" customHeight="1" thickBot="1" x14ac:dyDescent="0.3">
      <c r="A89" s="283" t="s">
        <v>27</v>
      </c>
      <c r="B89" s="284"/>
      <c r="C89" s="285">
        <f>'Údaje a typ výzkumu'!$C$2</f>
        <v>0</v>
      </c>
      <c r="D89" s="285"/>
      <c r="E89" s="285"/>
      <c r="F89" s="285"/>
      <c r="G89" s="285"/>
      <c r="H89" s="28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3" t="s">
        <v>28</v>
      </c>
      <c r="B90" s="274"/>
      <c r="C90" s="287">
        <f>'Údaje a typ výzkumu'!$C$5</f>
        <v>0</v>
      </c>
      <c r="D90" s="287"/>
      <c r="E90" s="287"/>
      <c r="F90" s="287"/>
      <c r="G90" s="287"/>
      <c r="H90" s="288"/>
    </row>
    <row r="91" spans="1:67" ht="15" customHeight="1" thickBot="1" x14ac:dyDescent="0.3">
      <c r="A91" s="273" t="s">
        <v>82</v>
      </c>
      <c r="B91" s="274"/>
      <c r="C91" s="275">
        <f>'Údaje a typ výzkumu'!$C$13</f>
        <v>0</v>
      </c>
      <c r="D91" s="275"/>
      <c r="E91" s="275"/>
      <c r="F91" s="275"/>
      <c r="G91" s="275"/>
      <c r="H91" s="276"/>
    </row>
    <row r="92" spans="1:67" ht="15.75" customHeight="1" thickBot="1" x14ac:dyDescent="0.3">
      <c r="A92" s="277" t="s">
        <v>1</v>
      </c>
      <c r="B92" s="277" t="s">
        <v>2</v>
      </c>
      <c r="C92" s="279" t="str">
        <f>'Údaje a typ výzkumu'!C24</f>
        <v>Přihláška projektu</v>
      </c>
      <c r="D92" s="280"/>
      <c r="E92" s="183"/>
      <c r="F92" s="279" t="str">
        <f>'Údaje a typ výzkumu'!C25</f>
        <v>Podle Smlouvy</v>
      </c>
      <c r="G92" s="280"/>
      <c r="H92" s="281" t="s">
        <v>138</v>
      </c>
    </row>
    <row r="93" spans="1:67" ht="45" customHeight="1" thickBot="1" x14ac:dyDescent="0.3">
      <c r="A93" s="278"/>
      <c r="B93" s="278"/>
      <c r="C93" s="45" t="s">
        <v>136</v>
      </c>
      <c r="D93" s="45" t="s">
        <v>137</v>
      </c>
      <c r="E93" s="45"/>
      <c r="F93" s="45" t="s">
        <v>136</v>
      </c>
      <c r="G93" s="45" t="s">
        <v>137</v>
      </c>
      <c r="H93" s="282"/>
    </row>
    <row r="94" spans="1:67" ht="15" customHeight="1" x14ac:dyDescent="0.25">
      <c r="A94" s="46" t="s">
        <v>4</v>
      </c>
      <c r="B94" s="47" t="s">
        <v>72</v>
      </c>
      <c r="C94" s="48">
        <f>'A1'!Z64</f>
        <v>0</v>
      </c>
      <c r="D94" s="48">
        <f>'A1'!AA64</f>
        <v>0</v>
      </c>
      <c r="E94" s="48">
        <f>'A1'!AB64</f>
        <v>0</v>
      </c>
      <c r="F94" s="48">
        <f>'A1'!AC64</f>
        <v>0</v>
      </c>
      <c r="G94" s="48">
        <f>'A1'!AD64</f>
        <v>0</v>
      </c>
      <c r="H94" s="159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'A2'!Z64</f>
        <v>0</v>
      </c>
      <c r="D95" s="51">
        <f>'A2'!AA64</f>
        <v>0</v>
      </c>
      <c r="E95" s="51">
        <f>'A2'!AB64</f>
        <v>0</v>
      </c>
      <c r="F95" s="51">
        <f>'A2'!AC64</f>
        <v>0</v>
      </c>
      <c r="G95" s="51">
        <f>'A2'!AD64</f>
        <v>0</v>
      </c>
      <c r="H95" s="160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A4'!Z104</f>
        <v>0</v>
      </c>
      <c r="D96" s="51">
        <f>'A3; A4'!AA104</f>
        <v>0</v>
      </c>
      <c r="E96" s="51">
        <f>'A3; A4'!AB104</f>
        <v>0</v>
      </c>
      <c r="F96" s="51">
        <f>'A3; A4'!AC104</f>
        <v>0</v>
      </c>
      <c r="G96" s="51">
        <f>'A3; A4'!AD104</f>
        <v>0</v>
      </c>
      <c r="H96" s="160">
        <f t="shared" ref="H96:H115" si="37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A4'!Z114</f>
        <v>0</v>
      </c>
      <c r="D97" s="51">
        <f>'A3; A4'!AA114</f>
        <v>0</v>
      </c>
      <c r="E97" s="51">
        <f>'A3; A4'!AB114</f>
        <v>0</v>
      </c>
      <c r="F97" s="51">
        <f>'A3; A4'!AC114</f>
        <v>0</v>
      </c>
      <c r="G97" s="51">
        <f>'A3; A4'!AD114</f>
        <v>0</v>
      </c>
      <c r="H97" s="160">
        <f t="shared" si="37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A6'!Z77</f>
        <v>0</v>
      </c>
      <c r="D98" s="51">
        <f>'A5; A6'!AA77</f>
        <v>0</v>
      </c>
      <c r="E98" s="51">
        <f>'A5; A6'!AB77</f>
        <v>0</v>
      </c>
      <c r="F98" s="51">
        <f>'A5; A6'!AC77</f>
        <v>0</v>
      </c>
      <c r="G98" s="51">
        <f>'A5; A6'!AD77</f>
        <v>0</v>
      </c>
      <c r="H98" s="160">
        <f t="shared" si="37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A6'!Z83</f>
        <v>0</v>
      </c>
      <c r="D99" s="51">
        <f>'A5; A6'!AA83</f>
        <v>0</v>
      </c>
      <c r="E99" s="51">
        <f>'A5; A6'!AB83</f>
        <v>0</v>
      </c>
      <c r="F99" s="51">
        <f>'A5; A6'!AC83</f>
        <v>0</v>
      </c>
      <c r="G99" s="51">
        <f>'A5; A6'!AD83</f>
        <v>0</v>
      </c>
      <c r="H99" s="160">
        <f t="shared" si="37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38">SUM(E94:E99)</f>
        <v>0</v>
      </c>
      <c r="F100" s="54">
        <f t="shared" si="38"/>
        <v>0</v>
      </c>
      <c r="G100" s="54">
        <f t="shared" si="38"/>
        <v>0</v>
      </c>
      <c r="H100" s="160">
        <f t="shared" si="37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B2'!Z104</f>
        <v>0</v>
      </c>
      <c r="D101" s="57">
        <f>'B1; B2'!AA104</f>
        <v>0</v>
      </c>
      <c r="E101" s="57">
        <f>'B1; B2'!AB104</f>
        <v>0</v>
      </c>
      <c r="F101" s="57">
        <f>'B1; B2'!AC104</f>
        <v>0</v>
      </c>
      <c r="G101" s="57">
        <f>'B1; B2'!AD104</f>
        <v>0</v>
      </c>
      <c r="H101" s="160">
        <f t="shared" si="37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B2'!Z114</f>
        <v>0</v>
      </c>
      <c r="D102" s="57">
        <f>'B1; B2'!AA114</f>
        <v>0</v>
      </c>
      <c r="E102" s="57">
        <f>'B1; B2'!AB114</f>
        <v>0</v>
      </c>
      <c r="F102" s="57">
        <f>'B1; B2'!AC114</f>
        <v>0</v>
      </c>
      <c r="G102" s="57">
        <f>'B1; B2'!AD114</f>
        <v>0</v>
      </c>
      <c r="H102" s="160">
        <f t="shared" si="37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B4'!Z104</f>
        <v>0</v>
      </c>
      <c r="D103" s="57">
        <f>'B3; B4'!AA104</f>
        <v>0</v>
      </c>
      <c r="E103" s="57">
        <f>'B3; B4'!AB104</f>
        <v>0</v>
      </c>
      <c r="F103" s="57">
        <f>'B3; B4'!AC104</f>
        <v>0</v>
      </c>
      <c r="G103" s="57">
        <f>'B3; B4'!AD104</f>
        <v>0</v>
      </c>
      <c r="H103" s="160">
        <f t="shared" si="37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B4'!Z114</f>
        <v>0</v>
      </c>
      <c r="D104" s="57">
        <f>'B3; B4'!AA114</f>
        <v>0</v>
      </c>
      <c r="E104" s="57">
        <f>'B3; B4'!AB114</f>
        <v>0</v>
      </c>
      <c r="F104" s="57">
        <f>'B3; B4'!AC114</f>
        <v>0</v>
      </c>
      <c r="G104" s="57">
        <f>'B3; B4'!AD114</f>
        <v>0</v>
      </c>
      <c r="H104" s="160">
        <f t="shared" si="37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39">SUM(E101:E104)</f>
        <v>0</v>
      </c>
      <c r="F105" s="60">
        <f t="shared" si="39"/>
        <v>0</v>
      </c>
      <c r="G105" s="60">
        <f t="shared" si="39"/>
        <v>0</v>
      </c>
      <c r="H105" s="160">
        <f t="shared" si="37"/>
        <v>0</v>
      </c>
    </row>
    <row r="106" spans="1:8" ht="15" customHeight="1" x14ac:dyDescent="0.25">
      <c r="A106" s="61" t="s">
        <v>15</v>
      </c>
      <c r="B106" s="62" t="s">
        <v>181</v>
      </c>
      <c r="C106" s="63">
        <f>'C1; C2'!Z104</f>
        <v>0</v>
      </c>
      <c r="D106" s="63">
        <f>'C1; C2'!AA104</f>
        <v>0</v>
      </c>
      <c r="E106" s="63">
        <f>'C1; C2'!AB104</f>
        <v>0</v>
      </c>
      <c r="F106" s="63">
        <f>'C1; C2'!AC104</f>
        <v>0</v>
      </c>
      <c r="G106" s="63">
        <f>'C1; C2'!AD104</f>
        <v>0</v>
      </c>
      <c r="H106" s="160">
        <f t="shared" si="37"/>
        <v>0</v>
      </c>
    </row>
    <row r="107" spans="1:8" ht="15" customHeight="1" x14ac:dyDescent="0.25">
      <c r="A107" s="61" t="s">
        <v>16</v>
      </c>
      <c r="B107" s="62" t="s">
        <v>182</v>
      </c>
      <c r="C107" s="63">
        <f>'C1; C2'!Z114</f>
        <v>0</v>
      </c>
      <c r="D107" s="63">
        <f>'C1; C2'!AA114</f>
        <v>0</v>
      </c>
      <c r="E107" s="63">
        <f>'C1; C2'!AB114</f>
        <v>0</v>
      </c>
      <c r="F107" s="63">
        <f>'C1; C2'!AC114</f>
        <v>0</v>
      </c>
      <c r="G107" s="63">
        <f>'C1; C2'!AD114</f>
        <v>0</v>
      </c>
      <c r="H107" s="160">
        <f t="shared" si="37"/>
        <v>0</v>
      </c>
    </row>
    <row r="108" spans="1:8" ht="15" customHeight="1" x14ac:dyDescent="0.25">
      <c r="A108" s="61" t="s">
        <v>17</v>
      </c>
      <c r="B108" s="62" t="s">
        <v>183</v>
      </c>
      <c r="C108" s="63">
        <f>'C3; C4'!Z104</f>
        <v>0</v>
      </c>
      <c r="D108" s="63">
        <f>'C3; C4'!AA104</f>
        <v>0</v>
      </c>
      <c r="E108" s="63">
        <f>'C3; C4'!AB104</f>
        <v>0</v>
      </c>
      <c r="F108" s="63">
        <f>'C3; C4'!AC104</f>
        <v>0</v>
      </c>
      <c r="G108" s="63">
        <f>'C3; C4'!AD104</f>
        <v>0</v>
      </c>
      <c r="H108" s="160">
        <f t="shared" si="37"/>
        <v>0</v>
      </c>
    </row>
    <row r="109" spans="1:8" ht="15" customHeight="1" x14ac:dyDescent="0.25">
      <c r="A109" s="61" t="s">
        <v>18</v>
      </c>
      <c r="B109" s="62" t="s">
        <v>184</v>
      </c>
      <c r="C109" s="63">
        <f>'C3; C4'!Z114</f>
        <v>0</v>
      </c>
      <c r="D109" s="63">
        <f>'C3; C4'!AA114</f>
        <v>0</v>
      </c>
      <c r="E109" s="63">
        <f>'C3; C4'!AB114</f>
        <v>0</v>
      </c>
      <c r="F109" s="63">
        <f>'C3; C4'!AC114</f>
        <v>0</v>
      </c>
      <c r="G109" s="63">
        <f>'C3; C4'!AD114</f>
        <v>0</v>
      </c>
      <c r="H109" s="160">
        <f t="shared" si="37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40">SUM(E106:E109)</f>
        <v>0</v>
      </c>
      <c r="F110" s="66">
        <f t="shared" si="40"/>
        <v>0</v>
      </c>
      <c r="G110" s="66">
        <f t="shared" si="40"/>
        <v>0</v>
      </c>
      <c r="H110" s="160">
        <f t="shared" si="37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E'!Z92</f>
        <v>0</v>
      </c>
      <c r="D111" s="69">
        <f>'D; E'!AA92</f>
        <v>0</v>
      </c>
      <c r="E111" s="69">
        <f>'D; E'!AB92</f>
        <v>0</v>
      </c>
      <c r="F111" s="69">
        <f>'D; E'!AC92</f>
        <v>0</v>
      </c>
      <c r="G111" s="69">
        <f>'D; E'!AD92</f>
        <v>0</v>
      </c>
      <c r="H111" s="160">
        <f t="shared" si="37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E'!Z99</f>
        <v>0</v>
      </c>
      <c r="D112" s="72">
        <f>'D; E'!AA99</f>
        <v>0</v>
      </c>
      <c r="E112" s="72" t="e">
        <f>'D; E'!AB99</f>
        <v>#REF!</v>
      </c>
      <c r="F112" s="72">
        <f>'D; E'!AC99</f>
        <v>0</v>
      </c>
      <c r="G112" s="72">
        <f>'D; E'!AD99</f>
        <v>0</v>
      </c>
      <c r="H112" s="160">
        <f t="shared" si="37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41">E101+E102</f>
        <v>0</v>
      </c>
      <c r="F113" s="75">
        <f t="shared" si="41"/>
        <v>0</v>
      </c>
      <c r="G113" s="75">
        <f t="shared" si="41"/>
        <v>0</v>
      </c>
      <c r="H113" s="160">
        <f t="shared" si="37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42">E100+E110+E111+E112+E103+E104</f>
        <v>#REF!</v>
      </c>
      <c r="F114" s="75">
        <f t="shared" si="42"/>
        <v>0</v>
      </c>
      <c r="G114" s="75">
        <f t="shared" si="42"/>
        <v>0</v>
      </c>
      <c r="H114" s="160">
        <f t="shared" si="37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43">SUM(E113:E114)</f>
        <v>#REF!</v>
      </c>
      <c r="F115" s="78">
        <f t="shared" si="43"/>
        <v>0</v>
      </c>
      <c r="G115" s="78">
        <f t="shared" si="43"/>
        <v>0</v>
      </c>
      <c r="H115" s="160">
        <f t="shared" si="37"/>
        <v>0</v>
      </c>
    </row>
    <row r="116" spans="1:67" s="79" customFormat="1" ht="3.75" customHeight="1" x14ac:dyDescent="0.25">
      <c r="H116" s="161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k/2SWUMHumpsHtXmrAJ74qEd9VhY/j9ValNJwX9F48jG8elCt7XqTlh/cRy0usjmaRmxSnIJDCEor5vJwYzMAw==" saltValue="opxOUi/wkSpWPGjTzIcVnQ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zoomScale="70" zoomScaleNormal="70" workbookViewId="0">
      <selection activeCell="G16" sqref="G16"/>
    </sheetView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3" t="s">
        <v>185</v>
      </c>
      <c r="C2" s="294"/>
      <c r="D2" s="295"/>
      <c r="F2" s="219"/>
      <c r="G2" s="219"/>
    </row>
    <row r="3" spans="2:14" ht="22.5" customHeight="1" thickBot="1" x14ac:dyDescent="0.3">
      <c r="B3" s="293" t="s">
        <v>186</v>
      </c>
      <c r="C3" s="294"/>
      <c r="D3" s="294"/>
      <c r="F3" s="219"/>
      <c r="G3" s="219"/>
    </row>
    <row r="4" spans="2:14" ht="54.75" customHeight="1" thickBot="1" x14ac:dyDescent="0.3">
      <c r="B4" s="220" t="s">
        <v>187</v>
      </c>
      <c r="C4" s="221" t="s">
        <v>188</v>
      </c>
      <c r="D4" s="221" t="s">
        <v>189</v>
      </c>
      <c r="F4" s="222" t="s">
        <v>190</v>
      </c>
      <c r="G4" s="223" t="s">
        <v>191</v>
      </c>
      <c r="H4" s="267"/>
    </row>
    <row r="5" spans="2:14" ht="25.5" customHeight="1" x14ac:dyDescent="0.25">
      <c r="B5" s="224">
        <v>2020</v>
      </c>
      <c r="C5" s="225">
        <f>Celkem!C57</f>
        <v>0</v>
      </c>
      <c r="D5" s="225">
        <f>Celkem!D57</f>
        <v>0</v>
      </c>
      <c r="F5" s="225">
        <f>Celkem!F57</f>
        <v>0</v>
      </c>
      <c r="G5" s="225">
        <f>Celkem!G57</f>
        <v>0</v>
      </c>
    </row>
    <row r="6" spans="2:14" ht="30" customHeight="1" x14ac:dyDescent="0.25">
      <c r="B6" s="226">
        <v>2021</v>
      </c>
      <c r="C6" s="227">
        <f>Celkem!C86</f>
        <v>0</v>
      </c>
      <c r="D6" s="227">
        <f>Celkem!D86</f>
        <v>0</v>
      </c>
      <c r="E6" s="227" t="e">
        <f>Celkem!E86</f>
        <v>#REF!</v>
      </c>
      <c r="F6" s="227">
        <f>Celkem!F86</f>
        <v>0</v>
      </c>
      <c r="G6" s="227">
        <f>Celkem!G86</f>
        <v>0</v>
      </c>
    </row>
    <row r="7" spans="2:14" ht="27.75" customHeight="1" thickBot="1" x14ac:dyDescent="0.3">
      <c r="B7" s="228">
        <v>2022</v>
      </c>
      <c r="C7" s="229">
        <f>Celkem!C115</f>
        <v>0</v>
      </c>
      <c r="D7" s="229">
        <f>Celkem!D115</f>
        <v>0</v>
      </c>
      <c r="E7" s="229" t="e">
        <f>Celkem!E115</f>
        <v>#REF!</v>
      </c>
      <c r="F7" s="229">
        <f>Celkem!F115</f>
        <v>0</v>
      </c>
      <c r="G7" s="229">
        <f>Celkem!G115</f>
        <v>0</v>
      </c>
    </row>
    <row r="8" spans="2:14" ht="34.5" customHeight="1" thickBot="1" x14ac:dyDescent="0.3">
      <c r="B8" s="230" t="s">
        <v>192</v>
      </c>
      <c r="C8" s="231">
        <f>Celkem!C28</f>
        <v>0</v>
      </c>
      <c r="D8" s="231">
        <f>Celkem!D28</f>
        <v>0</v>
      </c>
      <c r="E8" s="231" t="e">
        <f>Celkem!E28</f>
        <v>#REF!</v>
      </c>
      <c r="F8" s="231">
        <f>Celkem!F28</f>
        <v>0</v>
      </c>
      <c r="G8" s="231">
        <f>Celkem!G28</f>
        <v>0</v>
      </c>
    </row>
    <row r="9" spans="2:14" ht="15.75" thickBot="1" x14ac:dyDescent="0.3"/>
    <row r="10" spans="2:14" ht="48" customHeight="1" thickBot="1" x14ac:dyDescent="0.3">
      <c r="J10" s="296" t="s">
        <v>193</v>
      </c>
      <c r="K10" s="297"/>
      <c r="L10" s="233"/>
      <c r="M10" s="233"/>
      <c r="N10" s="233"/>
    </row>
    <row r="11" spans="2:14" ht="36.75" customHeight="1" thickBot="1" x14ac:dyDescent="0.3">
      <c r="B11" s="298" t="s">
        <v>194</v>
      </c>
      <c r="C11" s="299"/>
      <c r="D11" s="300"/>
      <c r="J11" s="234" t="s">
        <v>195</v>
      </c>
      <c r="K11" s="301" t="s">
        <v>196</v>
      </c>
      <c r="L11" s="302"/>
      <c r="M11" s="302"/>
      <c r="N11" s="303"/>
    </row>
    <row r="12" spans="2:14" ht="16.5" thickBot="1" x14ac:dyDescent="0.3">
      <c r="B12" s="293" t="s">
        <v>186</v>
      </c>
      <c r="C12" s="294"/>
      <c r="D12" s="295"/>
      <c r="J12" s="235" t="s">
        <v>197</v>
      </c>
      <c r="K12" s="236">
        <v>2020</v>
      </c>
      <c r="L12" s="236">
        <v>2021</v>
      </c>
      <c r="M12" s="236">
        <v>2022</v>
      </c>
      <c r="N12" s="236" t="s">
        <v>198</v>
      </c>
    </row>
    <row r="13" spans="2:14" ht="32.25" thickBot="1" x14ac:dyDescent="0.3">
      <c r="B13" s="237" t="s">
        <v>187</v>
      </c>
      <c r="C13" s="238" t="s">
        <v>199</v>
      </c>
      <c r="D13" s="239" t="s">
        <v>200</v>
      </c>
      <c r="F13" s="239" t="s">
        <v>201</v>
      </c>
      <c r="G13" s="239" t="s">
        <v>202</v>
      </c>
      <c r="H13" s="240" t="s">
        <v>201</v>
      </c>
      <c r="J13" s="241" t="s">
        <v>203</v>
      </c>
      <c r="K13" s="242">
        <f>F5</f>
        <v>0</v>
      </c>
      <c r="L13" s="242">
        <f>F6</f>
        <v>0</v>
      </c>
      <c r="M13" s="242">
        <f>F7</f>
        <v>0</v>
      </c>
      <c r="N13" s="243">
        <f>K13+L13+M13</f>
        <v>0</v>
      </c>
    </row>
    <row r="14" spans="2:14" ht="30.75" thickBot="1" x14ac:dyDescent="0.3">
      <c r="B14" s="244">
        <v>2020</v>
      </c>
      <c r="C14" s="245">
        <f>C5-D5</f>
        <v>0</v>
      </c>
      <c r="D14" s="246"/>
      <c r="F14" s="247"/>
      <c r="G14" s="248"/>
      <c r="H14" s="249"/>
      <c r="J14" s="241" t="s">
        <v>204</v>
      </c>
      <c r="K14" s="242">
        <f>G5</f>
        <v>0</v>
      </c>
      <c r="L14" s="242">
        <f>G6</f>
        <v>0</v>
      </c>
      <c r="M14" s="242">
        <f>G7</f>
        <v>0</v>
      </c>
      <c r="N14" s="243">
        <f t="shared" ref="N14:N16" si="0">K14+L14+M14</f>
        <v>0</v>
      </c>
    </row>
    <row r="15" spans="2:14" ht="30.75" thickBot="1" x14ac:dyDescent="0.3">
      <c r="B15" s="250">
        <v>2021</v>
      </c>
      <c r="C15" s="251">
        <f>C6-D6</f>
        <v>0</v>
      </c>
      <c r="D15" s="252"/>
      <c r="F15" s="253"/>
      <c r="G15" s="254"/>
      <c r="H15" s="255"/>
      <c r="J15" s="241" t="s">
        <v>205</v>
      </c>
      <c r="K15" s="256">
        <f>D14</f>
        <v>0</v>
      </c>
      <c r="L15" s="256">
        <f>D15</f>
        <v>0</v>
      </c>
      <c r="M15" s="256">
        <f>D16</f>
        <v>0</v>
      </c>
      <c r="N15" s="243">
        <f t="shared" si="0"/>
        <v>0</v>
      </c>
    </row>
    <row r="16" spans="2:14" ht="30.75" thickBot="1" x14ac:dyDescent="0.3">
      <c r="B16" s="257">
        <v>2022</v>
      </c>
      <c r="C16" s="258">
        <f>C7-D7</f>
        <v>0</v>
      </c>
      <c r="D16" s="259"/>
      <c r="F16" s="260"/>
      <c r="G16" s="261"/>
      <c r="H16" s="262"/>
      <c r="J16" s="241" t="s">
        <v>206</v>
      </c>
      <c r="K16" s="242">
        <f>G14</f>
        <v>0</v>
      </c>
      <c r="L16" s="242">
        <f>G15</f>
        <v>0</v>
      </c>
      <c r="M16" s="242">
        <f>G16</f>
        <v>0</v>
      </c>
      <c r="N16" s="243">
        <f t="shared" si="0"/>
        <v>0</v>
      </c>
    </row>
    <row r="17" spans="2:8" ht="16.5" thickBot="1" x14ac:dyDescent="0.3">
      <c r="B17" s="263" t="s">
        <v>192</v>
      </c>
      <c r="C17" s="264">
        <f>C8-D8</f>
        <v>0</v>
      </c>
      <c r="D17" s="232">
        <f>D14+D15+D16</f>
        <v>0</v>
      </c>
      <c r="F17" s="265"/>
      <c r="G17" s="232">
        <f>G14+G15+G16</f>
        <v>0</v>
      </c>
      <c r="H17" s="266"/>
    </row>
  </sheetData>
  <sheetProtection algorithmName="SHA-512" hashValue="6sOc16h82KIAPUO6XZjKQUBbGEu3pAVMlTVjZXwatJxFunqY4S5EThX7XHDyJQKgYnw4Glysss8tQ7qT2uf0wg==" saltValue="azeErW48Wf9zHS4B9q9wCw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5"/>
  <sheetViews>
    <sheetView zoomScaleNormal="100" workbookViewId="0">
      <selection activeCell="A23" sqref="A23:XFD25"/>
    </sheetView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19"/>
      <c r="B1" s="120" t="s">
        <v>30</v>
      </c>
      <c r="C1" s="121"/>
      <c r="D1" s="122"/>
    </row>
    <row r="2" spans="1:4" x14ac:dyDescent="0.25">
      <c r="A2" s="123"/>
      <c r="B2" s="124" t="s">
        <v>27</v>
      </c>
      <c r="C2" s="151"/>
      <c r="D2" s="125"/>
    </row>
    <row r="3" spans="1:4" x14ac:dyDescent="0.25">
      <c r="A3" s="123"/>
      <c r="B3" s="126" t="s">
        <v>96</v>
      </c>
      <c r="C3" s="152"/>
      <c r="D3" s="127"/>
    </row>
    <row r="4" spans="1:4" x14ac:dyDescent="0.25">
      <c r="A4" s="123"/>
      <c r="B4" s="126" t="s">
        <v>97</v>
      </c>
      <c r="C4" s="152"/>
      <c r="D4" s="127"/>
    </row>
    <row r="5" spans="1:4" x14ac:dyDescent="0.25">
      <c r="A5" s="123"/>
      <c r="B5" s="126" t="s">
        <v>28</v>
      </c>
      <c r="C5" s="152"/>
      <c r="D5" s="127"/>
    </row>
    <row r="6" spans="1:4" x14ac:dyDescent="0.25">
      <c r="A6" s="123"/>
      <c r="B6" s="126" t="s">
        <v>88</v>
      </c>
      <c r="C6" s="152"/>
      <c r="D6" s="127"/>
    </row>
    <row r="7" spans="1:4" x14ac:dyDescent="0.25">
      <c r="A7" s="123"/>
      <c r="B7" s="126" t="s">
        <v>89</v>
      </c>
      <c r="C7" s="152"/>
      <c r="D7" s="127"/>
    </row>
    <row r="8" spans="1:4" x14ac:dyDescent="0.25">
      <c r="A8" s="123"/>
      <c r="B8" s="126" t="s">
        <v>90</v>
      </c>
      <c r="C8" s="152"/>
      <c r="D8" s="127"/>
    </row>
    <row r="9" spans="1:4" x14ac:dyDescent="0.25">
      <c r="A9" s="123"/>
      <c r="B9" s="126" t="s">
        <v>91</v>
      </c>
      <c r="C9" s="152"/>
      <c r="D9" s="127"/>
    </row>
    <row r="10" spans="1:4" x14ac:dyDescent="0.25">
      <c r="A10" s="123"/>
      <c r="B10" s="126" t="s">
        <v>92</v>
      </c>
      <c r="C10" s="152"/>
      <c r="D10" s="127"/>
    </row>
    <row r="11" spans="1:4" x14ac:dyDescent="0.25">
      <c r="A11" s="123"/>
      <c r="B11" s="126" t="s">
        <v>93</v>
      </c>
      <c r="C11" s="152"/>
      <c r="D11" s="127"/>
    </row>
    <row r="12" spans="1:4" x14ac:dyDescent="0.25">
      <c r="A12" s="123"/>
      <c r="B12" s="126" t="s">
        <v>94</v>
      </c>
      <c r="C12" s="152"/>
      <c r="D12" s="127"/>
    </row>
    <row r="13" spans="1:4" ht="15.75" thickBot="1" x14ac:dyDescent="0.3">
      <c r="A13" s="123"/>
      <c r="B13" s="126" t="s">
        <v>95</v>
      </c>
      <c r="C13" s="152"/>
      <c r="D13" s="127"/>
    </row>
    <row r="14" spans="1:4" s="112" customFormat="1" ht="15.75" thickBot="1" x14ac:dyDescent="0.3">
      <c r="A14" s="123"/>
      <c r="B14" s="129"/>
      <c r="C14" s="130"/>
      <c r="D14" s="131"/>
    </row>
    <row r="15" spans="1:4" s="112" customFormat="1" ht="15.75" thickBot="1" x14ac:dyDescent="0.3">
      <c r="A15" s="132"/>
      <c r="B15" s="120" t="s">
        <v>80</v>
      </c>
      <c r="C15" s="121"/>
      <c r="D15" s="122"/>
    </row>
    <row r="16" spans="1:4" s="112" customFormat="1" ht="25.5" x14ac:dyDescent="0.25">
      <c r="A16" s="123"/>
      <c r="B16" s="133" t="s">
        <v>58</v>
      </c>
      <c r="C16" s="134" t="s">
        <v>61</v>
      </c>
      <c r="D16" s="135" t="s">
        <v>98</v>
      </c>
    </row>
    <row r="17" spans="1:7" s="112" customFormat="1" x14ac:dyDescent="0.25">
      <c r="A17" s="123"/>
      <c r="B17" s="126" t="s">
        <v>59</v>
      </c>
      <c r="C17" s="41"/>
      <c r="D17" s="149">
        <f>C17</f>
        <v>0</v>
      </c>
    </row>
    <row r="18" spans="1:7" s="112" customFormat="1" x14ac:dyDescent="0.25">
      <c r="A18" s="123"/>
      <c r="B18" s="126" t="s">
        <v>81</v>
      </c>
      <c r="C18" s="41"/>
      <c r="D18" s="149">
        <f>C18</f>
        <v>0</v>
      </c>
    </row>
    <row r="19" spans="1:7" s="112" customFormat="1" x14ac:dyDescent="0.25">
      <c r="A19" s="123"/>
      <c r="B19" s="126" t="s">
        <v>60</v>
      </c>
      <c r="C19" s="41"/>
      <c r="D19" s="149">
        <f>C19</f>
        <v>0</v>
      </c>
    </row>
    <row r="20" spans="1:7" s="112" customFormat="1" ht="15.75" thickBot="1" x14ac:dyDescent="0.3">
      <c r="A20" s="123"/>
      <c r="B20" s="128" t="s">
        <v>29</v>
      </c>
      <c r="C20" s="136" t="str">
        <f>IF((C17+C18+C19)=100%,"OK","Není rovno 100%")</f>
        <v>Není rovno 100%</v>
      </c>
      <c r="D20" s="150" t="str">
        <f>IF((D17+D18+D19)=100%,"OK","Není rovno 100%")</f>
        <v>Není rovno 100%</v>
      </c>
    </row>
    <row r="21" spans="1:7" s="112" customFormat="1" ht="15.75" thickBot="1" x14ac:dyDescent="0.3">
      <c r="A21" s="137"/>
      <c r="B21" s="138"/>
      <c r="C21" s="138"/>
      <c r="D21" s="139"/>
    </row>
    <row r="22" spans="1:7" s="112" customFormat="1" x14ac:dyDescent="0.25"/>
    <row r="23" spans="1:7" s="112" customFormat="1" ht="15.75" hidden="1" thickBot="1" x14ac:dyDescent="0.3">
      <c r="B23" s="120" t="s">
        <v>153</v>
      </c>
      <c r="C23" s="181"/>
    </row>
    <row r="24" spans="1:7" s="140" customFormat="1" ht="15.75" hidden="1" thickBot="1" x14ac:dyDescent="0.3">
      <c r="B24" s="124" t="s">
        <v>154</v>
      </c>
      <c r="C24" s="182" t="s">
        <v>135</v>
      </c>
      <c r="D24" s="112"/>
      <c r="E24" s="112"/>
      <c r="F24" s="112"/>
      <c r="G24" s="112"/>
    </row>
    <row r="25" spans="1:7" s="140" customFormat="1" ht="15.75" hidden="1" thickBot="1" x14ac:dyDescent="0.3">
      <c r="B25" s="124" t="s">
        <v>155</v>
      </c>
      <c r="C25" s="182" t="s">
        <v>3</v>
      </c>
      <c r="D25" s="112"/>
      <c r="E25" s="112"/>
      <c r="F25" s="112"/>
      <c r="G25" s="112"/>
    </row>
    <row r="26" spans="1:7" s="140" customFormat="1" x14ac:dyDescent="0.25">
      <c r="D26" s="112"/>
      <c r="E26" s="112"/>
      <c r="F26" s="112"/>
      <c r="G26" s="112"/>
    </row>
    <row r="27" spans="1:7" s="140" customFormat="1" x14ac:dyDescent="0.25">
      <c r="D27" s="112"/>
      <c r="E27" s="112"/>
      <c r="F27" s="112"/>
      <c r="G27" s="112"/>
    </row>
    <row r="28" spans="1:7" s="140" customFormat="1" x14ac:dyDescent="0.25">
      <c r="D28" s="112"/>
      <c r="E28" s="112"/>
      <c r="F28" s="112"/>
      <c r="G28" s="112"/>
    </row>
    <row r="29" spans="1:7" s="140" customFormat="1" x14ac:dyDescent="0.25">
      <c r="D29" s="112"/>
      <c r="E29" s="112"/>
      <c r="F29" s="112"/>
      <c r="G29" s="112"/>
    </row>
    <row r="30" spans="1:7" s="140" customFormat="1" x14ac:dyDescent="0.25">
      <c r="D30" s="112"/>
      <c r="E30" s="112"/>
      <c r="F30" s="112"/>
      <c r="G30" s="112"/>
    </row>
    <row r="31" spans="1:7" s="140" customFormat="1" x14ac:dyDescent="0.25">
      <c r="D31" s="112"/>
      <c r="E31" s="112"/>
      <c r="F31" s="112"/>
      <c r="G31" s="112"/>
    </row>
    <row r="32" spans="1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4:7" s="140" customFormat="1" x14ac:dyDescent="0.25">
      <c r="D97" s="112"/>
      <c r="E97" s="112"/>
      <c r="F97" s="112"/>
      <c r="G97" s="112"/>
    </row>
    <row r="98" spans="4:7" s="140" customFormat="1" x14ac:dyDescent="0.25">
      <c r="D98" s="112"/>
      <c r="E98" s="112"/>
      <c r="F98" s="112"/>
      <c r="G98" s="112"/>
    </row>
    <row r="99" spans="4:7" s="140" customFormat="1" x14ac:dyDescent="0.25">
      <c r="D99" s="112"/>
      <c r="E99" s="112"/>
      <c r="F99" s="112"/>
      <c r="G99" s="112"/>
    </row>
    <row r="100" spans="4:7" s="140" customFormat="1" x14ac:dyDescent="0.25">
      <c r="D100" s="112"/>
      <c r="E100" s="112"/>
      <c r="F100" s="112"/>
      <c r="G100" s="112"/>
    </row>
    <row r="101" spans="4:7" s="140" customFormat="1" x14ac:dyDescent="0.25">
      <c r="D101" s="112"/>
      <c r="E101" s="112"/>
      <c r="F101" s="112"/>
      <c r="G101" s="112"/>
    </row>
    <row r="102" spans="4:7" s="140" customFormat="1" x14ac:dyDescent="0.25">
      <c r="D102" s="112"/>
      <c r="E102" s="112"/>
      <c r="F102" s="112"/>
      <c r="G102" s="112"/>
    </row>
    <row r="103" spans="4:7" s="140" customFormat="1" x14ac:dyDescent="0.25">
      <c r="D103" s="112"/>
      <c r="E103" s="112"/>
      <c r="F103" s="112"/>
      <c r="G103" s="112"/>
    </row>
    <row r="104" spans="4:7" s="140" customFormat="1" x14ac:dyDescent="0.25">
      <c r="D104" s="112"/>
      <c r="E104" s="112"/>
      <c r="F104" s="112"/>
      <c r="G104" s="112"/>
    </row>
    <row r="105" spans="4:7" s="140" customFormat="1" x14ac:dyDescent="0.25">
      <c r="D105" s="112"/>
      <c r="E105" s="112"/>
      <c r="F105" s="112"/>
      <c r="G105" s="112"/>
    </row>
  </sheetData>
  <sheetProtection algorithmName="SHA-512" hashValue="DUoJ16tXjsxQjlGz8dXzfA1kqAMh2C4Jjqe7fiXFpRnVlIlx/Q2A+mLozsak1OgC+u4S14G/rkyvU9xoTSfFHw==" saltValue="0Om0JsSuMGj/dsJzOTshQA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F66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7" width="9.85546875" style="40"/>
    <col min="48" max="16384" width="9.85546875" style="22"/>
  </cols>
  <sheetData>
    <row r="1" spans="1:110" s="16" customFormat="1" ht="18.75" customHeight="1" thickBot="1" x14ac:dyDescent="0.3">
      <c r="E1" s="168" t="str">
        <f>'Údaje a typ výzkumu'!C24</f>
        <v>Přihláška projektu</v>
      </c>
      <c r="F1" s="169"/>
      <c r="G1" s="170"/>
      <c r="H1" s="168" t="str">
        <f>'Údaje a typ výzkumu'!C25</f>
        <v>Podle Smlouvy</v>
      </c>
      <c r="I1" s="169"/>
      <c r="J1" s="170"/>
      <c r="O1" s="171" t="str">
        <f>'Údaje a typ výzkumu'!C24</f>
        <v>Přihláška projektu</v>
      </c>
      <c r="P1" s="172"/>
      <c r="Q1" s="173"/>
      <c r="R1" s="171" t="str">
        <f>'Údaje a typ výzkumu'!C25</f>
        <v>Podle Smlouvy</v>
      </c>
      <c r="S1" s="172"/>
      <c r="T1" s="173"/>
      <c r="Y1" s="171" t="str">
        <f>'Údaje a typ výzkumu'!C24</f>
        <v>Přihláška projektu</v>
      </c>
      <c r="Z1" s="172"/>
      <c r="AA1" s="173"/>
      <c r="AB1" s="171" t="str">
        <f>'Údaje a typ výzkumu'!C25</f>
        <v>Podle Smlouvy</v>
      </c>
      <c r="AC1" s="172"/>
      <c r="AD1" s="173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</row>
    <row r="2" spans="1:110" s="89" customFormat="1" ht="15.75" thickBot="1" x14ac:dyDescent="0.3">
      <c r="A2" s="83"/>
      <c r="B2" s="84" t="s">
        <v>139</v>
      </c>
      <c r="C2" s="85" t="s">
        <v>99</v>
      </c>
      <c r="D2" s="86" t="s">
        <v>100</v>
      </c>
      <c r="E2" s="85"/>
      <c r="F2" s="85"/>
      <c r="G2" s="87"/>
      <c r="H2" s="85"/>
      <c r="I2" s="85"/>
      <c r="J2" s="87"/>
      <c r="K2" s="88"/>
      <c r="L2" s="84" t="s">
        <v>139</v>
      </c>
      <c r="M2" s="85" t="s">
        <v>99</v>
      </c>
      <c r="N2" s="86" t="s">
        <v>100</v>
      </c>
      <c r="O2" s="85"/>
      <c r="P2" s="85"/>
      <c r="Q2" s="87"/>
      <c r="R2" s="85"/>
      <c r="S2" s="85"/>
      <c r="T2" s="87"/>
      <c r="U2" s="88"/>
      <c r="V2" s="84" t="s">
        <v>139</v>
      </c>
      <c r="W2" s="85" t="s">
        <v>99</v>
      </c>
      <c r="X2" s="86" t="s">
        <v>100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</row>
    <row r="3" spans="1:110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4" spans="1:110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110" s="89" customFormat="1" ht="63" x14ac:dyDescent="0.25">
      <c r="A5" s="83"/>
      <c r="B5" s="96" t="s">
        <v>63</v>
      </c>
      <c r="C5" s="97"/>
      <c r="D5" s="97"/>
      <c r="E5" s="97"/>
      <c r="F5" s="97"/>
      <c r="G5" s="98"/>
      <c r="H5" s="97"/>
      <c r="I5" s="97"/>
      <c r="J5" s="98"/>
      <c r="L5" s="96" t="s">
        <v>63</v>
      </c>
      <c r="M5" s="97"/>
      <c r="N5" s="97"/>
      <c r="O5" s="97"/>
      <c r="P5" s="97"/>
      <c r="Q5" s="98"/>
      <c r="R5" s="97"/>
      <c r="S5" s="97"/>
      <c r="T5" s="98"/>
      <c r="V5" s="96" t="s">
        <v>63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110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110" s="2" customFormat="1" ht="60" x14ac:dyDescent="0.25">
      <c r="A7" s="83"/>
      <c r="B7" s="102" t="s">
        <v>39</v>
      </c>
      <c r="C7" s="103" t="s">
        <v>33</v>
      </c>
      <c r="D7" s="103" t="s">
        <v>32</v>
      </c>
      <c r="E7" s="103" t="s">
        <v>34</v>
      </c>
      <c r="F7" s="103" t="s">
        <v>35</v>
      </c>
      <c r="G7" s="104" t="s">
        <v>36</v>
      </c>
      <c r="H7" s="103" t="s">
        <v>34</v>
      </c>
      <c r="I7" s="103" t="s">
        <v>35</v>
      </c>
      <c r="J7" s="104" t="s">
        <v>36</v>
      </c>
      <c r="L7" s="102" t="s">
        <v>39</v>
      </c>
      <c r="M7" s="103" t="s">
        <v>33</v>
      </c>
      <c r="N7" s="103" t="s">
        <v>32</v>
      </c>
      <c r="O7" s="103" t="s">
        <v>34</v>
      </c>
      <c r="P7" s="103" t="s">
        <v>35</v>
      </c>
      <c r="Q7" s="104" t="s">
        <v>36</v>
      </c>
      <c r="R7" s="103" t="s">
        <v>34</v>
      </c>
      <c r="S7" s="103" t="s">
        <v>35</v>
      </c>
      <c r="T7" s="104" t="s">
        <v>36</v>
      </c>
      <c r="V7" s="102" t="s">
        <v>39</v>
      </c>
      <c r="W7" s="103" t="s">
        <v>33</v>
      </c>
      <c r="X7" s="103" t="s">
        <v>32</v>
      </c>
      <c r="Y7" s="103" t="s">
        <v>34</v>
      </c>
      <c r="Z7" s="103" t="s">
        <v>35</v>
      </c>
      <c r="AA7" s="104" t="s">
        <v>36</v>
      </c>
      <c r="AB7" s="103" t="s">
        <v>34</v>
      </c>
      <c r="AC7" s="103" t="s">
        <v>35</v>
      </c>
      <c r="AD7" s="104" t="s">
        <v>36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110" s="4" customFormat="1" x14ac:dyDescent="0.25">
      <c r="A8" s="3"/>
      <c r="B8" s="26"/>
      <c r="C8" s="23"/>
      <c r="D8" s="23"/>
      <c r="E8" s="153"/>
      <c r="F8" s="154"/>
      <c r="G8" s="155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3"/>
      <c r="P8" s="154"/>
      <c r="Q8" s="155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3"/>
      <c r="Z8" s="154"/>
      <c r="AA8" s="155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</row>
    <row r="9" spans="1:110" s="4" customFormat="1" x14ac:dyDescent="0.25">
      <c r="A9" s="3"/>
      <c r="B9" s="26"/>
      <c r="C9" s="23"/>
      <c r="D9" s="23"/>
      <c r="E9" s="153"/>
      <c r="F9" s="154"/>
      <c r="G9" s="155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3"/>
      <c r="P9" s="154"/>
      <c r="Q9" s="155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3"/>
      <c r="Z9" s="154"/>
      <c r="AA9" s="155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</row>
    <row r="10" spans="1:110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3"/>
      <c r="Z10" s="154"/>
      <c r="AA10" s="155"/>
      <c r="AB10" s="36">
        <f t="shared" si="4"/>
        <v>0</v>
      </c>
      <c r="AC10" s="28">
        <f t="shared" si="5"/>
        <v>0</v>
      </c>
      <c r="AD10" s="29">
        <f t="shared" si="6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</row>
    <row r="11" spans="1:110" s="4" customFormat="1" ht="24.75" thickBot="1" x14ac:dyDescent="0.3">
      <c r="A11" s="3"/>
      <c r="B11" s="27" t="s">
        <v>108</v>
      </c>
      <c r="C11" s="24"/>
      <c r="D11" s="24"/>
      <c r="E11" s="37"/>
      <c r="F11" s="30"/>
      <c r="G11" s="31"/>
      <c r="H11" s="37"/>
      <c r="I11" s="30"/>
      <c r="J11" s="31"/>
      <c r="L11" s="27" t="s">
        <v>107</v>
      </c>
      <c r="M11" s="24"/>
      <c r="N11" s="24"/>
      <c r="O11" s="37"/>
      <c r="P11" s="30"/>
      <c r="Q11" s="31"/>
      <c r="R11" s="37"/>
      <c r="S11" s="30"/>
      <c r="T11" s="31"/>
      <c r="V11" s="27" t="s">
        <v>107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</row>
    <row r="12" spans="1:110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110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110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110" s="16" customFormat="1" ht="15.75" thickBot="1" x14ac:dyDescent="0.3">
      <c r="A15" s="13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110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110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110" s="89" customFormat="1" ht="63" x14ac:dyDescent="0.25">
      <c r="A18" s="83"/>
      <c r="B18" s="96" t="s">
        <v>63</v>
      </c>
      <c r="C18" s="97"/>
      <c r="D18" s="97"/>
      <c r="E18" s="97"/>
      <c r="F18" s="97"/>
      <c r="G18" s="98"/>
      <c r="H18" s="97"/>
      <c r="I18" s="97"/>
      <c r="J18" s="98"/>
      <c r="L18" s="96" t="s">
        <v>63</v>
      </c>
      <c r="M18" s="97"/>
      <c r="N18" s="97"/>
      <c r="O18" s="97"/>
      <c r="P18" s="97"/>
      <c r="Q18" s="98"/>
      <c r="R18" s="97"/>
      <c r="S18" s="97"/>
      <c r="T18" s="98"/>
      <c r="V18" s="96" t="s">
        <v>63</v>
      </c>
      <c r="W18" s="97"/>
      <c r="X18" s="97"/>
      <c r="Y18" s="97"/>
      <c r="Z18" s="97"/>
      <c r="AA18" s="98"/>
      <c r="AB18" s="97"/>
      <c r="AC18" s="97"/>
      <c r="AD18" s="98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</row>
    <row r="19" spans="1:110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</row>
    <row r="20" spans="1:110" s="2" customFormat="1" ht="60" x14ac:dyDescent="0.25">
      <c r="A20" s="83"/>
      <c r="B20" s="102" t="s">
        <v>39</v>
      </c>
      <c r="C20" s="103" t="s">
        <v>33</v>
      </c>
      <c r="D20" s="103" t="s">
        <v>32</v>
      </c>
      <c r="E20" s="103" t="s">
        <v>34</v>
      </c>
      <c r="F20" s="103" t="s">
        <v>35</v>
      </c>
      <c r="G20" s="104" t="s">
        <v>36</v>
      </c>
      <c r="H20" s="103" t="s">
        <v>34</v>
      </c>
      <c r="I20" s="103" t="s">
        <v>35</v>
      </c>
      <c r="J20" s="104" t="s">
        <v>36</v>
      </c>
      <c r="L20" s="102" t="s">
        <v>39</v>
      </c>
      <c r="M20" s="103" t="s">
        <v>33</v>
      </c>
      <c r="N20" s="103" t="s">
        <v>32</v>
      </c>
      <c r="O20" s="103" t="s">
        <v>34</v>
      </c>
      <c r="P20" s="103" t="s">
        <v>35</v>
      </c>
      <c r="Q20" s="104" t="s">
        <v>36</v>
      </c>
      <c r="R20" s="103" t="s">
        <v>34</v>
      </c>
      <c r="S20" s="103" t="s">
        <v>35</v>
      </c>
      <c r="T20" s="104" t="s">
        <v>36</v>
      </c>
      <c r="V20" s="102" t="s">
        <v>39</v>
      </c>
      <c r="W20" s="103" t="s">
        <v>33</v>
      </c>
      <c r="X20" s="103" t="s">
        <v>32</v>
      </c>
      <c r="Y20" s="103" t="s">
        <v>34</v>
      </c>
      <c r="Z20" s="103" t="s">
        <v>35</v>
      </c>
      <c r="AA20" s="104" t="s">
        <v>36</v>
      </c>
      <c r="AB20" s="103" t="s">
        <v>34</v>
      </c>
      <c r="AC20" s="103" t="s">
        <v>35</v>
      </c>
      <c r="AD20" s="104" t="s">
        <v>36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</row>
    <row r="21" spans="1:110" s="4" customFormat="1" x14ac:dyDescent="0.25">
      <c r="A21" s="3"/>
      <c r="B21" s="26"/>
      <c r="C21" s="23"/>
      <c r="D21" s="23"/>
      <c r="E21" s="153"/>
      <c r="F21" s="154"/>
      <c r="G21" s="155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3"/>
      <c r="P21" s="154"/>
      <c r="Q21" s="155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3"/>
      <c r="Z21" s="154"/>
      <c r="AA21" s="155"/>
      <c r="AB21" s="36">
        <f>Y21</f>
        <v>0</v>
      </c>
      <c r="AC21" s="28">
        <f>Z21</f>
        <v>0</v>
      </c>
      <c r="AD21" s="29">
        <f>AA21</f>
        <v>0</v>
      </c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</row>
    <row r="22" spans="1:110" s="4" customFormat="1" x14ac:dyDescent="0.25">
      <c r="A22" s="3"/>
      <c r="B22" s="26"/>
      <c r="C22" s="23"/>
      <c r="D22" s="23"/>
      <c r="E22" s="153"/>
      <c r="F22" s="154"/>
      <c r="G22" s="155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3"/>
      <c r="P22" s="154"/>
      <c r="Q22" s="155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3"/>
      <c r="Z22" s="154"/>
      <c r="AA22" s="155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E22" s="22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</row>
    <row r="23" spans="1:110" s="4" customFormat="1" x14ac:dyDescent="0.25">
      <c r="A23" s="3"/>
      <c r="B23" s="26"/>
      <c r="C23" s="23"/>
      <c r="D23" s="23"/>
      <c r="E23" s="153"/>
      <c r="F23" s="154"/>
      <c r="G23" s="155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3"/>
      <c r="P23" s="154"/>
      <c r="Q23" s="155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3"/>
      <c r="Z23" s="154"/>
      <c r="AA23" s="155"/>
      <c r="AB23" s="36">
        <f t="shared" si="13"/>
        <v>0</v>
      </c>
      <c r="AC23" s="28">
        <f t="shared" si="14"/>
        <v>0</v>
      </c>
      <c r="AD23" s="29">
        <f t="shared" si="15"/>
        <v>0</v>
      </c>
      <c r="AE23" s="22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</row>
    <row r="24" spans="1:110" s="4" customFormat="1" ht="24.75" thickBot="1" x14ac:dyDescent="0.3">
      <c r="A24" s="3"/>
      <c r="B24" s="27" t="s">
        <v>107</v>
      </c>
      <c r="C24" s="24"/>
      <c r="D24" s="24"/>
      <c r="E24" s="37"/>
      <c r="F24" s="30"/>
      <c r="G24" s="31"/>
      <c r="H24" s="37"/>
      <c r="I24" s="30"/>
      <c r="J24" s="31"/>
      <c r="L24" s="27" t="s">
        <v>107</v>
      </c>
      <c r="M24" s="24"/>
      <c r="N24" s="24"/>
      <c r="O24" s="37"/>
      <c r="P24" s="30"/>
      <c r="Q24" s="31"/>
      <c r="R24" s="37"/>
      <c r="S24" s="30"/>
      <c r="T24" s="31"/>
      <c r="V24" s="27" t="s">
        <v>107</v>
      </c>
      <c r="W24" s="24"/>
      <c r="X24" s="24"/>
      <c r="Y24" s="37"/>
      <c r="Z24" s="30"/>
      <c r="AA24" s="31"/>
      <c r="AB24" s="37"/>
      <c r="AC24" s="30"/>
      <c r="AD24" s="31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</row>
    <row r="25" spans="1:110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110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</row>
    <row r="27" spans="1:110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</row>
    <row r="28" spans="1:110" s="16" customFormat="1" ht="15.75" thickBot="1" x14ac:dyDescent="0.3">
      <c r="A28" s="13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</row>
    <row r="29" spans="1:110" s="89" customFormat="1" ht="15.75" x14ac:dyDescent="0.25">
      <c r="A29" s="83"/>
      <c r="B29" s="90" t="str">
        <f>"Příjemce č. 2:  "&amp; 'Údaje a typ výzkumu'!$C$9</f>
        <v xml:space="preserve">Příjemce č. 2:  </v>
      </c>
      <c r="C29" s="91"/>
      <c r="D29" s="91"/>
      <c r="E29" s="91"/>
      <c r="F29" s="91"/>
      <c r="G29" s="92"/>
      <c r="H29" s="91"/>
      <c r="I29" s="91"/>
      <c r="J29" s="92"/>
      <c r="L29" s="90" t="str">
        <f>"Příjemce č. 2:  "&amp; 'Údaje a typ výzkumu'!$C$9</f>
        <v xml:space="preserve">Příjemce č. 2:  </v>
      </c>
      <c r="M29" s="91"/>
      <c r="N29" s="91"/>
      <c r="O29" s="91"/>
      <c r="P29" s="91"/>
      <c r="Q29" s="92"/>
      <c r="R29" s="91"/>
      <c r="S29" s="91"/>
      <c r="T29" s="92"/>
      <c r="V29" s="90" t="str">
        <f>"Příjemce č. 2:  "&amp; 'Údaje a typ výzkumu'!$C$9</f>
        <v xml:space="preserve">Příjemce č. 2:  </v>
      </c>
      <c r="W29" s="91"/>
      <c r="X29" s="91"/>
      <c r="Y29" s="91"/>
      <c r="Z29" s="91"/>
      <c r="AA29" s="92"/>
      <c r="AB29" s="91"/>
      <c r="AC29" s="91"/>
      <c r="AD29" s="92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pans="1:110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</row>
    <row r="31" spans="1:110" s="89" customFormat="1" ht="63" x14ac:dyDescent="0.25">
      <c r="A31" s="83"/>
      <c r="B31" s="96" t="s">
        <v>63</v>
      </c>
      <c r="C31" s="97"/>
      <c r="D31" s="97"/>
      <c r="E31" s="97"/>
      <c r="F31" s="97"/>
      <c r="G31" s="98"/>
      <c r="H31" s="97"/>
      <c r="I31" s="97"/>
      <c r="J31" s="98"/>
      <c r="L31" s="96" t="s">
        <v>63</v>
      </c>
      <c r="M31" s="97"/>
      <c r="N31" s="97"/>
      <c r="O31" s="97"/>
      <c r="P31" s="97"/>
      <c r="Q31" s="98"/>
      <c r="R31" s="97"/>
      <c r="S31" s="97"/>
      <c r="T31" s="98"/>
      <c r="V31" s="96" t="s">
        <v>63</v>
      </c>
      <c r="W31" s="97"/>
      <c r="X31" s="97"/>
      <c r="Y31" s="97"/>
      <c r="Z31" s="97"/>
      <c r="AA31" s="98"/>
      <c r="AB31" s="97"/>
      <c r="AC31" s="97"/>
      <c r="AD31" s="98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</row>
    <row r="32" spans="1:110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</row>
    <row r="33" spans="1:110" s="2" customFormat="1" ht="60" x14ac:dyDescent="0.25">
      <c r="A33" s="83"/>
      <c r="B33" s="102" t="s">
        <v>39</v>
      </c>
      <c r="C33" s="103" t="s">
        <v>33</v>
      </c>
      <c r="D33" s="103" t="s">
        <v>32</v>
      </c>
      <c r="E33" s="103" t="s">
        <v>34</v>
      </c>
      <c r="F33" s="103" t="s">
        <v>35</v>
      </c>
      <c r="G33" s="104" t="s">
        <v>36</v>
      </c>
      <c r="H33" s="103" t="s">
        <v>34</v>
      </c>
      <c r="I33" s="103" t="s">
        <v>35</v>
      </c>
      <c r="J33" s="104" t="s">
        <v>36</v>
      </c>
      <c r="L33" s="102" t="s">
        <v>39</v>
      </c>
      <c r="M33" s="103" t="s">
        <v>33</v>
      </c>
      <c r="N33" s="103" t="s">
        <v>32</v>
      </c>
      <c r="O33" s="103" t="s">
        <v>34</v>
      </c>
      <c r="P33" s="103" t="s">
        <v>35</v>
      </c>
      <c r="Q33" s="104" t="s">
        <v>36</v>
      </c>
      <c r="R33" s="103" t="s">
        <v>34</v>
      </c>
      <c r="S33" s="103" t="s">
        <v>35</v>
      </c>
      <c r="T33" s="104" t="s">
        <v>36</v>
      </c>
      <c r="V33" s="102" t="s">
        <v>39</v>
      </c>
      <c r="W33" s="103" t="s">
        <v>33</v>
      </c>
      <c r="X33" s="103" t="s">
        <v>32</v>
      </c>
      <c r="Y33" s="103" t="s">
        <v>34</v>
      </c>
      <c r="Z33" s="103" t="s">
        <v>35</v>
      </c>
      <c r="AA33" s="104" t="s">
        <v>36</v>
      </c>
      <c r="AB33" s="103" t="s">
        <v>34</v>
      </c>
      <c r="AC33" s="103" t="s">
        <v>35</v>
      </c>
      <c r="AD33" s="104" t="s">
        <v>36</v>
      </c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</row>
    <row r="34" spans="1:110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22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</row>
    <row r="35" spans="1:110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H36" si="16">E35</f>
        <v>0</v>
      </c>
      <c r="I35" s="28">
        <f t="shared" ref="I35:I36" si="17">F35</f>
        <v>0</v>
      </c>
      <c r="J35" s="29">
        <f t="shared" ref="J35:J36" si="18">G35</f>
        <v>0</v>
      </c>
      <c r="L35" s="26"/>
      <c r="M35" s="23"/>
      <c r="N35" s="23"/>
      <c r="O35" s="36"/>
      <c r="P35" s="28"/>
      <c r="Q35" s="29"/>
      <c r="R35" s="36">
        <f t="shared" ref="R35:R36" si="19">O35</f>
        <v>0</v>
      </c>
      <c r="S35" s="28">
        <f t="shared" ref="S35:S36" si="20">P35</f>
        <v>0</v>
      </c>
      <c r="T35" s="29">
        <f t="shared" ref="T35:T36" si="21">Q35</f>
        <v>0</v>
      </c>
      <c r="V35" s="26"/>
      <c r="W35" s="23"/>
      <c r="X35" s="23"/>
      <c r="Y35" s="36"/>
      <c r="Z35" s="28"/>
      <c r="AA35" s="29"/>
      <c r="AB35" s="36">
        <f t="shared" ref="AB35:AB36" si="22">Y35</f>
        <v>0</v>
      </c>
      <c r="AC35" s="28">
        <f t="shared" ref="AC35:AC36" si="23">Z35</f>
        <v>0</v>
      </c>
      <c r="AD35" s="29">
        <f t="shared" ref="AD35:AD36" si="24">AA35</f>
        <v>0</v>
      </c>
      <c r="AE35" s="22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</row>
    <row r="36" spans="1:110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16"/>
        <v>0</v>
      </c>
      <c r="I36" s="28">
        <f t="shared" si="17"/>
        <v>0</v>
      </c>
      <c r="J36" s="29">
        <f t="shared" si="18"/>
        <v>0</v>
      </c>
      <c r="L36" s="26"/>
      <c r="M36" s="23"/>
      <c r="N36" s="23"/>
      <c r="O36" s="36"/>
      <c r="P36" s="28"/>
      <c r="Q36" s="29"/>
      <c r="R36" s="36">
        <f t="shared" si="19"/>
        <v>0</v>
      </c>
      <c r="S36" s="28">
        <f t="shared" si="20"/>
        <v>0</v>
      </c>
      <c r="T36" s="29">
        <f t="shared" si="21"/>
        <v>0</v>
      </c>
      <c r="V36" s="26"/>
      <c r="W36" s="23"/>
      <c r="X36" s="23"/>
      <c r="Y36" s="36"/>
      <c r="Z36" s="28"/>
      <c r="AA36" s="29"/>
      <c r="AB36" s="36">
        <f t="shared" si="22"/>
        <v>0</v>
      </c>
      <c r="AC36" s="28">
        <f t="shared" si="23"/>
        <v>0</v>
      </c>
      <c r="AD36" s="29">
        <f t="shared" si="24"/>
        <v>0</v>
      </c>
      <c r="AE36" s="22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</row>
    <row r="37" spans="1:110" s="4" customFormat="1" ht="24.75" thickBot="1" x14ac:dyDescent="0.3">
      <c r="A37" s="3"/>
      <c r="B37" s="27" t="s">
        <v>107</v>
      </c>
      <c r="C37" s="24"/>
      <c r="D37" s="24"/>
      <c r="E37" s="37"/>
      <c r="F37" s="30"/>
      <c r="G37" s="31"/>
      <c r="H37" s="37"/>
      <c r="I37" s="30"/>
      <c r="J37" s="31"/>
      <c r="L37" s="27" t="s">
        <v>107</v>
      </c>
      <c r="M37" s="24"/>
      <c r="N37" s="24"/>
      <c r="O37" s="37"/>
      <c r="P37" s="30"/>
      <c r="Q37" s="31"/>
      <c r="R37" s="37"/>
      <c r="S37" s="30"/>
      <c r="T37" s="31"/>
      <c r="V37" s="27" t="s">
        <v>107</v>
      </c>
      <c r="W37" s="24"/>
      <c r="X37" s="24"/>
      <c r="Y37" s="37"/>
      <c r="Z37" s="30"/>
      <c r="AA37" s="31"/>
      <c r="AB37" s="37"/>
      <c r="AC37" s="30"/>
      <c r="AD37" s="31"/>
      <c r="AE37" s="22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</row>
    <row r="38" spans="1:110" s="16" customFormat="1" ht="23.25" thickBot="1" x14ac:dyDescent="0.3">
      <c r="A38" s="13" t="s">
        <v>49</v>
      </c>
      <c r="B38" s="14" t="s">
        <v>37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37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37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110" s="16" customFormat="1" x14ac:dyDescent="0.25">
      <c r="A39" s="13"/>
      <c r="B39" s="14" t="s">
        <v>38</v>
      </c>
      <c r="C39" s="25"/>
      <c r="D39" s="25"/>
      <c r="E39" s="105"/>
      <c r="F39" s="105"/>
      <c r="G39" s="106"/>
      <c r="H39" s="105"/>
      <c r="I39" s="105"/>
      <c r="J39" s="106"/>
      <c r="L39" s="14" t="s">
        <v>38</v>
      </c>
      <c r="M39" s="25"/>
      <c r="N39" s="25"/>
      <c r="O39" s="105"/>
      <c r="P39" s="105"/>
      <c r="Q39" s="106"/>
      <c r="R39" s="105"/>
      <c r="S39" s="105"/>
      <c r="T39" s="106"/>
      <c r="V39" s="14" t="s">
        <v>38</v>
      </c>
      <c r="W39" s="25"/>
      <c r="X39" s="25"/>
      <c r="Y39" s="105"/>
      <c r="Z39" s="105"/>
      <c r="AA39" s="106"/>
      <c r="AB39" s="105"/>
      <c r="AC39" s="105"/>
      <c r="AD39" s="106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pans="1:110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22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pans="1:110" s="16" customFormat="1" ht="15.75" thickBot="1" x14ac:dyDescent="0.3">
      <c r="A41" s="13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pans="1:110" s="89" customFormat="1" ht="15.75" x14ac:dyDescent="0.25">
      <c r="A42" s="83"/>
      <c r="B42" s="90" t="str">
        <f>"Příjemce č. 3:  "&amp; 'Údaje a typ výzkumu'!$C$11</f>
        <v xml:space="preserve">Příjemce č. 3:  </v>
      </c>
      <c r="C42" s="91"/>
      <c r="D42" s="91"/>
      <c r="E42" s="91"/>
      <c r="F42" s="91"/>
      <c r="G42" s="92"/>
      <c r="H42" s="91"/>
      <c r="I42" s="91"/>
      <c r="J42" s="92"/>
      <c r="L42" s="90" t="str">
        <f>"Příjemce č. 3:  "&amp; 'Údaje a typ výzkumu'!$C$11</f>
        <v xml:space="preserve">Příjemce č. 3:  </v>
      </c>
      <c r="M42" s="91"/>
      <c r="N42" s="91"/>
      <c r="O42" s="91"/>
      <c r="P42" s="91"/>
      <c r="Q42" s="92"/>
      <c r="R42" s="91"/>
      <c r="S42" s="91"/>
      <c r="T42" s="92"/>
      <c r="V42" s="90" t="str">
        <f>"Příjemce č. 3:  "&amp; 'Údaje a typ výzkumu'!$C$11</f>
        <v xml:space="preserve">Příjemce č. 3:  </v>
      </c>
      <c r="W42" s="91"/>
      <c r="X42" s="91"/>
      <c r="Y42" s="91"/>
      <c r="Z42" s="91"/>
      <c r="AA42" s="92"/>
      <c r="AB42" s="91"/>
      <c r="AC42" s="91"/>
      <c r="AD42" s="92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pans="1:110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</row>
    <row r="44" spans="1:110" s="89" customFormat="1" ht="63" x14ac:dyDescent="0.25">
      <c r="A44" s="83"/>
      <c r="B44" s="96" t="s">
        <v>63</v>
      </c>
      <c r="C44" s="97"/>
      <c r="D44" s="97"/>
      <c r="E44" s="97"/>
      <c r="F44" s="97"/>
      <c r="G44" s="98"/>
      <c r="H44" s="97"/>
      <c r="I44" s="97"/>
      <c r="J44" s="98"/>
      <c r="L44" s="96" t="s">
        <v>63</v>
      </c>
      <c r="M44" s="97"/>
      <c r="N44" s="97"/>
      <c r="O44" s="97"/>
      <c r="P44" s="97"/>
      <c r="Q44" s="98"/>
      <c r="R44" s="97"/>
      <c r="S44" s="97"/>
      <c r="T44" s="98"/>
      <c r="V44" s="96" t="s">
        <v>63</v>
      </c>
      <c r="W44" s="97"/>
      <c r="X44" s="97"/>
      <c r="Y44" s="97"/>
      <c r="Z44" s="97"/>
      <c r="AA44" s="98"/>
      <c r="AB44" s="97"/>
      <c r="AC44" s="97"/>
      <c r="AD44" s="98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pans="1:110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</row>
    <row r="46" spans="1:110" s="2" customFormat="1" ht="60" x14ac:dyDescent="0.25">
      <c r="A46" s="83"/>
      <c r="B46" s="102" t="s">
        <v>39</v>
      </c>
      <c r="C46" s="103" t="s">
        <v>33</v>
      </c>
      <c r="D46" s="103" t="s">
        <v>32</v>
      </c>
      <c r="E46" s="103" t="s">
        <v>34</v>
      </c>
      <c r="F46" s="103" t="s">
        <v>35</v>
      </c>
      <c r="G46" s="104" t="s">
        <v>36</v>
      </c>
      <c r="H46" s="103" t="s">
        <v>34</v>
      </c>
      <c r="I46" s="103" t="s">
        <v>35</v>
      </c>
      <c r="J46" s="104" t="s">
        <v>36</v>
      </c>
      <c r="L46" s="102" t="s">
        <v>39</v>
      </c>
      <c r="M46" s="103" t="s">
        <v>33</v>
      </c>
      <c r="N46" s="103" t="s">
        <v>32</v>
      </c>
      <c r="O46" s="103" t="s">
        <v>34</v>
      </c>
      <c r="P46" s="103" t="s">
        <v>35</v>
      </c>
      <c r="Q46" s="104" t="s">
        <v>36</v>
      </c>
      <c r="R46" s="103" t="s">
        <v>34</v>
      </c>
      <c r="S46" s="103" t="s">
        <v>35</v>
      </c>
      <c r="T46" s="104" t="s">
        <v>36</v>
      </c>
      <c r="V46" s="102" t="s">
        <v>39</v>
      </c>
      <c r="W46" s="103" t="s">
        <v>33</v>
      </c>
      <c r="X46" s="103" t="s">
        <v>32</v>
      </c>
      <c r="Y46" s="103" t="s">
        <v>34</v>
      </c>
      <c r="Z46" s="103" t="s">
        <v>35</v>
      </c>
      <c r="AA46" s="104" t="s">
        <v>36</v>
      </c>
      <c r="AB46" s="103" t="s">
        <v>34</v>
      </c>
      <c r="AC46" s="103" t="s">
        <v>35</v>
      </c>
      <c r="AD46" s="104" t="s">
        <v>36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</row>
    <row r="47" spans="1:110" s="4" customFormat="1" x14ac:dyDescent="0.25">
      <c r="A47" s="3"/>
      <c r="B47" s="156"/>
      <c r="C47" s="23"/>
      <c r="D47" s="23"/>
      <c r="E47" s="36"/>
      <c r="F47" s="28"/>
      <c r="G47" s="29"/>
      <c r="H47" s="36">
        <f>E47</f>
        <v>0</v>
      </c>
      <c r="I47" s="28">
        <f>F47</f>
        <v>0</v>
      </c>
      <c r="J47" s="29">
        <f>G47</f>
        <v>0</v>
      </c>
      <c r="L47" s="156"/>
      <c r="M47" s="23"/>
      <c r="N47" s="156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156"/>
      <c r="W47" s="23"/>
      <c r="X47" s="156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22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</row>
    <row r="48" spans="1:110" s="4" customFormat="1" x14ac:dyDescent="0.25">
      <c r="A48" s="3"/>
      <c r="B48" s="26"/>
      <c r="C48" s="23"/>
      <c r="D48" s="23"/>
      <c r="E48" s="36"/>
      <c r="F48" s="28"/>
      <c r="G48" s="29"/>
      <c r="H48" s="36">
        <f t="shared" ref="H48:H49" si="25">E48</f>
        <v>0</v>
      </c>
      <c r="I48" s="28">
        <f t="shared" ref="I48:I49" si="26">F48</f>
        <v>0</v>
      </c>
      <c r="J48" s="29">
        <f t="shared" ref="J48:J49" si="27">G48</f>
        <v>0</v>
      </c>
      <c r="L48" s="26"/>
      <c r="M48" s="23"/>
      <c r="N48" s="23"/>
      <c r="O48" s="36"/>
      <c r="P48" s="28"/>
      <c r="Q48" s="29"/>
      <c r="R48" s="36">
        <f t="shared" ref="R48:R49" si="28">O48</f>
        <v>0</v>
      </c>
      <c r="S48" s="28">
        <f t="shared" ref="S48:S49" si="29">P48</f>
        <v>0</v>
      </c>
      <c r="T48" s="29">
        <f t="shared" ref="T48:T49" si="30">Q48</f>
        <v>0</v>
      </c>
      <c r="V48" s="26"/>
      <c r="W48" s="23"/>
      <c r="X48" s="23"/>
      <c r="Y48" s="36"/>
      <c r="Z48" s="28"/>
      <c r="AA48" s="29"/>
      <c r="AB48" s="36">
        <f t="shared" ref="AB48:AB49" si="31">Y48</f>
        <v>0</v>
      </c>
      <c r="AC48" s="28">
        <f t="shared" ref="AC48:AC49" si="32">Z48</f>
        <v>0</v>
      </c>
      <c r="AD48" s="29">
        <f t="shared" ref="AD48:AD49" si="33">AA48</f>
        <v>0</v>
      </c>
      <c r="AE48" s="22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</row>
    <row r="49" spans="1:110" s="4" customFormat="1" x14ac:dyDescent="0.25">
      <c r="A49" s="3"/>
      <c r="B49" s="26"/>
      <c r="C49" s="23"/>
      <c r="D49" s="23"/>
      <c r="E49" s="36"/>
      <c r="F49" s="28"/>
      <c r="G49" s="29"/>
      <c r="H49" s="36">
        <f t="shared" si="25"/>
        <v>0</v>
      </c>
      <c r="I49" s="28">
        <f t="shared" si="26"/>
        <v>0</v>
      </c>
      <c r="J49" s="29">
        <f t="shared" si="27"/>
        <v>0</v>
      </c>
      <c r="L49" s="26"/>
      <c r="M49" s="23"/>
      <c r="N49" s="23"/>
      <c r="O49" s="36"/>
      <c r="P49" s="28"/>
      <c r="Q49" s="29"/>
      <c r="R49" s="36">
        <f t="shared" si="28"/>
        <v>0</v>
      </c>
      <c r="S49" s="28">
        <f t="shared" si="29"/>
        <v>0</v>
      </c>
      <c r="T49" s="29">
        <f t="shared" si="30"/>
        <v>0</v>
      </c>
      <c r="V49" s="26"/>
      <c r="W49" s="23"/>
      <c r="X49" s="23"/>
      <c r="Y49" s="36"/>
      <c r="Z49" s="28"/>
      <c r="AA49" s="29"/>
      <c r="AB49" s="36">
        <f t="shared" si="31"/>
        <v>0</v>
      </c>
      <c r="AC49" s="28">
        <f t="shared" si="32"/>
        <v>0</v>
      </c>
      <c r="AD49" s="29">
        <f t="shared" si="33"/>
        <v>0</v>
      </c>
      <c r="AE49" s="2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</row>
    <row r="50" spans="1:110" s="4" customFormat="1" ht="24.75" thickBot="1" x14ac:dyDescent="0.3">
      <c r="A50" s="3"/>
      <c r="B50" s="27" t="s">
        <v>107</v>
      </c>
      <c r="C50" s="24"/>
      <c r="D50" s="24"/>
      <c r="E50" s="37"/>
      <c r="F50" s="30"/>
      <c r="G50" s="31"/>
      <c r="H50" s="37"/>
      <c r="I50" s="30"/>
      <c r="J50" s="31"/>
      <c r="L50" s="27" t="s">
        <v>107</v>
      </c>
      <c r="M50" s="24"/>
      <c r="N50" s="24"/>
      <c r="O50" s="37"/>
      <c r="P50" s="30"/>
      <c r="Q50" s="31"/>
      <c r="R50" s="37"/>
      <c r="S50" s="30"/>
      <c r="T50" s="31"/>
      <c r="V50" s="27" t="s">
        <v>107</v>
      </c>
      <c r="W50" s="24"/>
      <c r="X50" s="24"/>
      <c r="Y50" s="37"/>
      <c r="Z50" s="30"/>
      <c r="AA50" s="31"/>
      <c r="AB50" s="37"/>
      <c r="AC50" s="30"/>
      <c r="AD50" s="31"/>
      <c r="AE50" s="22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</row>
    <row r="51" spans="1:110" s="16" customFormat="1" ht="23.25" thickBot="1" x14ac:dyDescent="0.3">
      <c r="A51" s="13" t="s">
        <v>49</v>
      </c>
      <c r="B51" s="14" t="s">
        <v>37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37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37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110" s="16" customFormat="1" x14ac:dyDescent="0.25">
      <c r="A52" s="13"/>
      <c r="B52" s="14" t="s">
        <v>38</v>
      </c>
      <c r="C52" s="25"/>
      <c r="D52" s="25"/>
      <c r="E52" s="105"/>
      <c r="F52" s="105"/>
      <c r="G52" s="106"/>
      <c r="H52" s="105"/>
      <c r="I52" s="105"/>
      <c r="J52" s="106"/>
      <c r="L52" s="14" t="s">
        <v>38</v>
      </c>
      <c r="M52" s="25"/>
      <c r="N52" s="25"/>
      <c r="O52" s="105"/>
      <c r="P52" s="105"/>
      <c r="Q52" s="106"/>
      <c r="R52" s="105"/>
      <c r="S52" s="105"/>
      <c r="T52" s="106"/>
      <c r="V52" s="14" t="s">
        <v>38</v>
      </c>
      <c r="W52" s="25"/>
      <c r="X52" s="25"/>
      <c r="Y52" s="105"/>
      <c r="Z52" s="105"/>
      <c r="AA52" s="106"/>
      <c r="AB52" s="105"/>
      <c r="AC52" s="105"/>
      <c r="AD52" s="106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</row>
    <row r="53" spans="1:110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22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</row>
    <row r="54" spans="1:110" s="16" customFormat="1" ht="15.75" thickBot="1" x14ac:dyDescent="0.3">
      <c r="A54" s="13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</row>
    <row r="55" spans="1:110" s="89" customFormat="1" ht="15.75" x14ac:dyDescent="0.25">
      <c r="A55" s="83"/>
      <c r="B55" s="90" t="str">
        <f>"Příjemce č. 4:  "&amp; 'Údaje a typ výzkumu'!$C$13</f>
        <v xml:space="preserve">Příjemce č. 4:  </v>
      </c>
      <c r="C55" s="91"/>
      <c r="D55" s="91"/>
      <c r="E55" s="91"/>
      <c r="F55" s="91"/>
      <c r="G55" s="92"/>
      <c r="H55" s="91"/>
      <c r="I55" s="91"/>
      <c r="J55" s="92"/>
      <c r="L55" s="90" t="str">
        <f>"Příjemce č. 4:  "&amp; 'Údaje a typ výzkumu'!$C$13</f>
        <v xml:space="preserve">Příjemce č. 4:  </v>
      </c>
      <c r="M55" s="91"/>
      <c r="N55" s="91"/>
      <c r="O55" s="91"/>
      <c r="P55" s="91"/>
      <c r="Q55" s="92"/>
      <c r="R55" s="91"/>
      <c r="S55" s="91"/>
      <c r="T55" s="92"/>
      <c r="V55" s="90" t="str">
        <f>"Příjemce č. 4:  "&amp; 'Údaje a typ výzkumu'!$C$13</f>
        <v xml:space="preserve">Příjemce č. 4:  </v>
      </c>
      <c r="W55" s="91"/>
      <c r="X55" s="91"/>
      <c r="Y55" s="91"/>
      <c r="Z55" s="91"/>
      <c r="AA55" s="92"/>
      <c r="AB55" s="91"/>
      <c r="AC55" s="91"/>
      <c r="AD55" s="92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</row>
    <row r="56" spans="1:110" s="89" customFormat="1" ht="15.75" x14ac:dyDescent="0.25">
      <c r="A56" s="83"/>
      <c r="B56" s="93">
        <v>2020</v>
      </c>
      <c r="C56" s="94"/>
      <c r="D56" s="94"/>
      <c r="E56" s="94"/>
      <c r="F56" s="94"/>
      <c r="G56" s="95"/>
      <c r="H56" s="94"/>
      <c r="I56" s="94"/>
      <c r="J56" s="95"/>
      <c r="L56" s="93">
        <v>2021</v>
      </c>
      <c r="M56" s="94"/>
      <c r="N56" s="94"/>
      <c r="O56" s="94"/>
      <c r="P56" s="94"/>
      <c r="Q56" s="95"/>
      <c r="R56" s="94"/>
      <c r="S56" s="94"/>
      <c r="T56" s="95"/>
      <c r="V56" s="93">
        <v>2022</v>
      </c>
      <c r="W56" s="94"/>
      <c r="X56" s="94"/>
      <c r="Y56" s="94"/>
      <c r="Z56" s="94"/>
      <c r="AA56" s="95"/>
      <c r="AB56" s="94"/>
      <c r="AC56" s="94"/>
      <c r="AD56" s="95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</row>
    <row r="57" spans="1:110" s="89" customFormat="1" ht="63" x14ac:dyDescent="0.25">
      <c r="A57" s="83"/>
      <c r="B57" s="96" t="s">
        <v>63</v>
      </c>
      <c r="C57" s="97"/>
      <c r="D57" s="97"/>
      <c r="E57" s="97"/>
      <c r="F57" s="97"/>
      <c r="G57" s="98"/>
      <c r="H57" s="97"/>
      <c r="I57" s="97"/>
      <c r="J57" s="98"/>
      <c r="L57" s="96" t="s">
        <v>63</v>
      </c>
      <c r="M57" s="97"/>
      <c r="N57" s="97"/>
      <c r="O57" s="97"/>
      <c r="P57" s="97"/>
      <c r="Q57" s="98"/>
      <c r="R57" s="97"/>
      <c r="S57" s="97"/>
      <c r="T57" s="98"/>
      <c r="V57" s="96" t="s">
        <v>63</v>
      </c>
      <c r="W57" s="97"/>
      <c r="X57" s="97"/>
      <c r="Y57" s="97"/>
      <c r="Z57" s="97"/>
      <c r="AA57" s="98"/>
      <c r="AB57" s="97"/>
      <c r="AC57" s="97"/>
      <c r="AD57" s="98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</row>
    <row r="58" spans="1:110" s="89" customFormat="1" ht="15.75" thickBot="1" x14ac:dyDescent="0.3">
      <c r="A58" s="83"/>
      <c r="B58" s="99"/>
      <c r="C58" s="100"/>
      <c r="D58" s="100"/>
      <c r="E58" s="100"/>
      <c r="F58" s="100"/>
      <c r="G58" s="101"/>
      <c r="H58" s="100"/>
      <c r="I58" s="100"/>
      <c r="J58" s="101"/>
      <c r="L58" s="99"/>
      <c r="M58" s="100"/>
      <c r="N58" s="100"/>
      <c r="O58" s="100"/>
      <c r="P58" s="100"/>
      <c r="Q58" s="101"/>
      <c r="R58" s="100"/>
      <c r="S58" s="100"/>
      <c r="T58" s="101"/>
      <c r="V58" s="99"/>
      <c r="W58" s="100"/>
      <c r="X58" s="100"/>
      <c r="Y58" s="100"/>
      <c r="Z58" s="100"/>
      <c r="AA58" s="101"/>
      <c r="AB58" s="100"/>
      <c r="AC58" s="100"/>
      <c r="AD58" s="101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</row>
    <row r="59" spans="1:110" s="2" customFormat="1" ht="60" x14ac:dyDescent="0.25">
      <c r="A59" s="83"/>
      <c r="B59" s="102" t="s">
        <v>39</v>
      </c>
      <c r="C59" s="103" t="s">
        <v>33</v>
      </c>
      <c r="D59" s="103" t="s">
        <v>32</v>
      </c>
      <c r="E59" s="103" t="s">
        <v>34</v>
      </c>
      <c r="F59" s="103" t="s">
        <v>35</v>
      </c>
      <c r="G59" s="104" t="s">
        <v>36</v>
      </c>
      <c r="H59" s="103" t="s">
        <v>34</v>
      </c>
      <c r="I59" s="103" t="s">
        <v>35</v>
      </c>
      <c r="J59" s="104" t="s">
        <v>36</v>
      </c>
      <c r="L59" s="102" t="s">
        <v>39</v>
      </c>
      <c r="M59" s="103" t="s">
        <v>33</v>
      </c>
      <c r="N59" s="103" t="s">
        <v>32</v>
      </c>
      <c r="O59" s="103" t="s">
        <v>34</v>
      </c>
      <c r="P59" s="103" t="s">
        <v>35</v>
      </c>
      <c r="Q59" s="104" t="s">
        <v>36</v>
      </c>
      <c r="R59" s="103" t="s">
        <v>34</v>
      </c>
      <c r="S59" s="103" t="s">
        <v>35</v>
      </c>
      <c r="T59" s="104" t="s">
        <v>36</v>
      </c>
      <c r="V59" s="102" t="s">
        <v>39</v>
      </c>
      <c r="W59" s="103" t="s">
        <v>33</v>
      </c>
      <c r="X59" s="103" t="s">
        <v>32</v>
      </c>
      <c r="Y59" s="103" t="s">
        <v>34</v>
      </c>
      <c r="Z59" s="103" t="s">
        <v>35</v>
      </c>
      <c r="AA59" s="104" t="s">
        <v>36</v>
      </c>
      <c r="AB59" s="103" t="s">
        <v>34</v>
      </c>
      <c r="AC59" s="103" t="s">
        <v>35</v>
      </c>
      <c r="AD59" s="104" t="s">
        <v>36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</row>
    <row r="60" spans="1:110" s="4" customFormat="1" x14ac:dyDescent="0.25">
      <c r="A60" s="3"/>
      <c r="B60" s="26"/>
      <c r="C60" s="23"/>
      <c r="D60" s="23"/>
      <c r="E60" s="36"/>
      <c r="F60" s="28"/>
      <c r="G60" s="29"/>
      <c r="H60" s="36">
        <f>E60</f>
        <v>0</v>
      </c>
      <c r="I60" s="28">
        <f>F60</f>
        <v>0</v>
      </c>
      <c r="J60" s="29">
        <f>G60</f>
        <v>0</v>
      </c>
      <c r="L60" s="26"/>
      <c r="M60" s="23"/>
      <c r="N60" s="23"/>
      <c r="O60" s="36"/>
      <c r="P60" s="28"/>
      <c r="Q60" s="29"/>
      <c r="R60" s="36">
        <f>O60</f>
        <v>0</v>
      </c>
      <c r="S60" s="28">
        <f>P60</f>
        <v>0</v>
      </c>
      <c r="T60" s="29">
        <f>Q60</f>
        <v>0</v>
      </c>
      <c r="V60" s="26"/>
      <c r="W60" s="23"/>
      <c r="X60" s="23"/>
      <c r="Y60" s="36"/>
      <c r="Z60" s="28"/>
      <c r="AA60" s="29"/>
      <c r="AB60" s="36">
        <f>Y60</f>
        <v>0</v>
      </c>
      <c r="AC60" s="28">
        <f>Z60</f>
        <v>0</v>
      </c>
      <c r="AD60" s="29">
        <f>AA60</f>
        <v>0</v>
      </c>
      <c r="AE60" s="22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</row>
    <row r="61" spans="1:110" s="4" customFormat="1" x14ac:dyDescent="0.25">
      <c r="A61" s="3"/>
      <c r="B61" s="26"/>
      <c r="C61" s="23"/>
      <c r="D61" s="23"/>
      <c r="E61" s="36"/>
      <c r="F61" s="28"/>
      <c r="G61" s="29"/>
      <c r="H61" s="36">
        <f t="shared" ref="H61:H62" si="34">E61</f>
        <v>0</v>
      </c>
      <c r="I61" s="28">
        <f t="shared" ref="I61:I62" si="35">F61</f>
        <v>0</v>
      </c>
      <c r="J61" s="29">
        <f t="shared" ref="J61:J62" si="36">G61</f>
        <v>0</v>
      </c>
      <c r="L61" s="26"/>
      <c r="M61" s="23"/>
      <c r="N61" s="23"/>
      <c r="O61" s="36"/>
      <c r="P61" s="28"/>
      <c r="Q61" s="29"/>
      <c r="R61" s="36">
        <f t="shared" ref="R61:R62" si="37">O61</f>
        <v>0</v>
      </c>
      <c r="S61" s="28">
        <f t="shared" ref="S61:S62" si="38">P61</f>
        <v>0</v>
      </c>
      <c r="T61" s="29">
        <f t="shared" ref="T61:T62" si="39">Q61</f>
        <v>0</v>
      </c>
      <c r="V61" s="26"/>
      <c r="W61" s="23"/>
      <c r="X61" s="23"/>
      <c r="Y61" s="36"/>
      <c r="Z61" s="28"/>
      <c r="AA61" s="29"/>
      <c r="AB61" s="36">
        <f t="shared" ref="AB61:AB62" si="40">Y61</f>
        <v>0</v>
      </c>
      <c r="AC61" s="28">
        <f t="shared" ref="AC61:AC62" si="41">Z61</f>
        <v>0</v>
      </c>
      <c r="AD61" s="29">
        <f t="shared" ref="AD61:AD62" si="42">AA61</f>
        <v>0</v>
      </c>
      <c r="AE61" s="22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</row>
    <row r="62" spans="1:110" s="4" customFormat="1" x14ac:dyDescent="0.25">
      <c r="A62" s="3"/>
      <c r="B62" s="26"/>
      <c r="C62" s="23"/>
      <c r="D62" s="23"/>
      <c r="E62" s="36"/>
      <c r="F62" s="28"/>
      <c r="G62" s="29"/>
      <c r="H62" s="36">
        <f t="shared" si="34"/>
        <v>0</v>
      </c>
      <c r="I62" s="28">
        <f t="shared" si="35"/>
        <v>0</v>
      </c>
      <c r="J62" s="29">
        <f t="shared" si="36"/>
        <v>0</v>
      </c>
      <c r="L62" s="26"/>
      <c r="M62" s="23"/>
      <c r="N62" s="23"/>
      <c r="O62" s="36"/>
      <c r="P62" s="28"/>
      <c r="Q62" s="29"/>
      <c r="R62" s="36">
        <f t="shared" si="37"/>
        <v>0</v>
      </c>
      <c r="S62" s="28">
        <f t="shared" si="38"/>
        <v>0</v>
      </c>
      <c r="T62" s="29">
        <f t="shared" si="39"/>
        <v>0</v>
      </c>
      <c r="V62" s="26"/>
      <c r="W62" s="23"/>
      <c r="X62" s="23"/>
      <c r="Y62" s="36"/>
      <c r="Z62" s="28"/>
      <c r="AA62" s="29"/>
      <c r="AB62" s="36">
        <f t="shared" si="40"/>
        <v>0</v>
      </c>
      <c r="AC62" s="28">
        <f t="shared" si="41"/>
        <v>0</v>
      </c>
      <c r="AD62" s="29">
        <f t="shared" si="42"/>
        <v>0</v>
      </c>
      <c r="AE62" s="22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</row>
    <row r="63" spans="1:110" s="4" customFormat="1" ht="24.75" thickBot="1" x14ac:dyDescent="0.3">
      <c r="A63" s="3"/>
      <c r="B63" s="27" t="s">
        <v>107</v>
      </c>
      <c r="C63" s="24"/>
      <c r="D63" s="24"/>
      <c r="E63" s="37"/>
      <c r="F63" s="30"/>
      <c r="G63" s="31"/>
      <c r="H63" s="37"/>
      <c r="I63" s="30"/>
      <c r="J63" s="31"/>
      <c r="L63" s="27" t="s">
        <v>107</v>
      </c>
      <c r="M63" s="24"/>
      <c r="N63" s="24"/>
      <c r="O63" s="37"/>
      <c r="P63" s="30"/>
      <c r="Q63" s="31"/>
      <c r="R63" s="37"/>
      <c r="S63" s="30"/>
      <c r="T63" s="31"/>
      <c r="V63" s="27" t="s">
        <v>107</v>
      </c>
      <c r="W63" s="24"/>
      <c r="X63" s="24"/>
      <c r="Y63" s="37"/>
      <c r="Z63" s="30"/>
      <c r="AA63" s="31"/>
      <c r="AB63" s="37"/>
      <c r="AC63" s="30"/>
      <c r="AD63" s="31"/>
      <c r="AE63" s="22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</row>
    <row r="64" spans="1:110" s="16" customFormat="1" ht="23.25" thickBot="1" x14ac:dyDescent="0.3">
      <c r="A64" s="13" t="s">
        <v>49</v>
      </c>
      <c r="B64" s="14" t="s">
        <v>37</v>
      </c>
      <c r="C64" s="25"/>
      <c r="D64" s="25"/>
      <c r="E64" s="38">
        <f>SUM(E60:E63)</f>
        <v>0</v>
      </c>
      <c r="F64" s="32">
        <f>ROUND(SUM(F60:F63),0)</f>
        <v>0</v>
      </c>
      <c r="G64" s="32">
        <f>ROUND(SUM(G60:G63),0)</f>
        <v>0</v>
      </c>
      <c r="H64" s="38">
        <f>SUM(H60:H63)</f>
        <v>0</v>
      </c>
      <c r="I64" s="32">
        <f>ROUND(SUM(I60:I63),0)</f>
        <v>0</v>
      </c>
      <c r="J64" s="32">
        <f>ROUND(SUM(J60:J63),0)</f>
        <v>0</v>
      </c>
      <c r="L64" s="14" t="s">
        <v>37</v>
      </c>
      <c r="M64" s="25"/>
      <c r="N64" s="25"/>
      <c r="O64" s="38">
        <f>SUM(O60:O63)</f>
        <v>0</v>
      </c>
      <c r="P64" s="32">
        <f>ROUND(SUM(P60:P63),0)</f>
        <v>0</v>
      </c>
      <c r="Q64" s="32">
        <f>ROUND(SUM(Q60:Q63),0)</f>
        <v>0</v>
      </c>
      <c r="R64" s="38">
        <f>SUM(R60:R63)</f>
        <v>0</v>
      </c>
      <c r="S64" s="32">
        <f>ROUND(SUM(S60:S63),0)</f>
        <v>0</v>
      </c>
      <c r="T64" s="32">
        <f>ROUND(SUM(T60:T63),0)</f>
        <v>0</v>
      </c>
      <c r="V64" s="14" t="s">
        <v>37</v>
      </c>
      <c r="W64" s="25"/>
      <c r="X64" s="25"/>
      <c r="Y64" s="38">
        <f>SUM(Y60:Y63)</f>
        <v>0</v>
      </c>
      <c r="Z64" s="32">
        <f>ROUND(SUM(Z60:Z63),0)</f>
        <v>0</v>
      </c>
      <c r="AA64" s="32">
        <f>ROUND(SUM(AA60:AA63),0)</f>
        <v>0</v>
      </c>
      <c r="AB64" s="38">
        <f>SUM(AB60:AB63)</f>
        <v>0</v>
      </c>
      <c r="AC64" s="32">
        <f>ROUND(SUM(AC60:AC63),0)</f>
        <v>0</v>
      </c>
      <c r="AD64" s="32">
        <f>ROUND(SUM(AD60:AD63),0)</f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</row>
    <row r="65" spans="1:47" s="16" customFormat="1" x14ac:dyDescent="0.25">
      <c r="A65" s="13"/>
      <c r="B65" s="14" t="s">
        <v>38</v>
      </c>
      <c r="C65" s="25"/>
      <c r="D65" s="25"/>
      <c r="E65" s="105"/>
      <c r="F65" s="105"/>
      <c r="G65" s="106"/>
      <c r="H65" s="105"/>
      <c r="I65" s="105"/>
      <c r="J65" s="106"/>
      <c r="L65" s="14" t="s">
        <v>38</v>
      </c>
      <c r="M65" s="25"/>
      <c r="N65" s="25"/>
      <c r="O65" s="105"/>
      <c r="P65" s="105"/>
      <c r="Q65" s="106"/>
      <c r="R65" s="105"/>
      <c r="S65" s="105"/>
      <c r="T65" s="106"/>
      <c r="V65" s="14" t="s">
        <v>38</v>
      </c>
      <c r="W65" s="25"/>
      <c r="X65" s="25"/>
      <c r="Y65" s="105"/>
      <c r="Z65" s="105"/>
      <c r="AA65" s="106"/>
      <c r="AB65" s="105"/>
      <c r="AC65" s="105"/>
      <c r="AD65" s="106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</row>
    <row r="66" spans="1:47" s="16" customFormat="1" x14ac:dyDescent="0.25">
      <c r="A66" s="13"/>
      <c r="B66" s="42"/>
      <c r="C66" s="107"/>
      <c r="D66" s="108"/>
      <c r="E66" s="108"/>
      <c r="F66" s="108"/>
      <c r="G66" s="108"/>
      <c r="H66" s="108"/>
      <c r="I66" s="108"/>
      <c r="J66" s="108"/>
      <c r="K66" s="22"/>
      <c r="L66" s="42"/>
      <c r="M66" s="107"/>
      <c r="N66" s="108"/>
      <c r="O66" s="108"/>
      <c r="P66" s="108"/>
      <c r="Q66" s="108"/>
      <c r="R66" s="108"/>
      <c r="S66" s="108"/>
      <c r="T66" s="108"/>
      <c r="U66" s="22"/>
      <c r="V66" s="42"/>
      <c r="W66" s="109"/>
      <c r="X66" s="109"/>
      <c r="Y66" s="109"/>
      <c r="Z66" s="109"/>
      <c r="AA66" s="109"/>
      <c r="AB66" s="109"/>
      <c r="AC66" s="109"/>
      <c r="AD66" s="109"/>
      <c r="AE66" s="22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</row>
  </sheetData>
  <sheetProtection algorithmName="SHA-512" hashValue="UCQ2Gdtwg7KVih19/oBrU5BzbSBwH0DKhko5sOSThoVj7dhQNp2+6PZt9+ip0m9q3lpprc2ASgTyZW+n7dV6lA==" saltValue="7BWT5RNFKkLzehTI2GvXNg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Z66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6.14062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6.140625" style="1" customWidth="1"/>
    <col min="45" max="50" width="8.7109375" style="1" customWidth="1"/>
    <col min="51" max="97" width="9.85546875" style="1"/>
    <col min="98" max="175" width="9.85546875" style="40"/>
    <col min="176" max="16384" width="9.85546875" style="22"/>
  </cols>
  <sheetData>
    <row r="1" spans="1:208" s="16" customFormat="1" ht="15.75" thickBot="1" x14ac:dyDescent="0.3">
      <c r="E1" s="171" t="str">
        <f>'Údaje a typ výzkumu'!C24</f>
        <v>Přihláška projektu</v>
      </c>
      <c r="F1" s="172"/>
      <c r="G1" s="173"/>
      <c r="H1" s="171" t="str">
        <f>'Údaje a typ výzkumu'!C25</f>
        <v>Podle Smlouvy</v>
      </c>
      <c r="I1" s="172"/>
      <c r="J1" s="173"/>
      <c r="O1" s="171" t="str">
        <f>'Údaje a typ výzkumu'!C24</f>
        <v>Přihláška projektu</v>
      </c>
      <c r="P1" s="172"/>
      <c r="Q1" s="173"/>
      <c r="R1" s="171" t="str">
        <f>'Údaje a typ výzkumu'!C25</f>
        <v>Podle Smlouvy</v>
      </c>
      <c r="S1" s="172"/>
      <c r="T1" s="173"/>
      <c r="Y1" s="171" t="str">
        <f>'Údaje a typ výzkumu'!C24</f>
        <v>Přihláška projektu</v>
      </c>
      <c r="Z1" s="172"/>
      <c r="AA1" s="173"/>
      <c r="AB1" s="171" t="str">
        <f>'Údaje a typ výzkumu'!C25</f>
        <v>Podle Smlouvy</v>
      </c>
      <c r="AC1" s="172"/>
      <c r="AD1" s="17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271"/>
      <c r="CU1" s="271"/>
      <c r="CV1" s="271"/>
      <c r="CW1" s="271"/>
      <c r="CX1" s="271"/>
      <c r="CY1" s="271"/>
      <c r="CZ1" s="271"/>
      <c r="DA1" s="271"/>
      <c r="DB1" s="271"/>
      <c r="DC1" s="271"/>
      <c r="DD1" s="271"/>
      <c r="DE1" s="271"/>
      <c r="DF1" s="271"/>
      <c r="DG1" s="271"/>
      <c r="DH1" s="271"/>
      <c r="DI1" s="271"/>
      <c r="DJ1" s="271"/>
      <c r="DK1" s="271"/>
      <c r="DL1" s="271"/>
      <c r="DM1" s="271"/>
      <c r="DN1" s="271"/>
      <c r="DO1" s="271"/>
      <c r="DP1" s="271"/>
      <c r="DQ1" s="271"/>
      <c r="DR1" s="271"/>
      <c r="DS1" s="271"/>
      <c r="DT1" s="271"/>
      <c r="DU1" s="271"/>
      <c r="DV1" s="271"/>
      <c r="DW1" s="271"/>
      <c r="DX1" s="271"/>
      <c r="DY1" s="271"/>
      <c r="DZ1" s="271"/>
      <c r="EA1" s="271"/>
      <c r="EB1" s="271"/>
      <c r="EC1" s="271"/>
      <c r="ED1" s="271"/>
      <c r="EE1" s="271"/>
      <c r="EF1" s="271"/>
      <c r="EG1" s="271"/>
      <c r="EH1" s="271"/>
      <c r="EI1" s="271"/>
      <c r="EJ1" s="271"/>
      <c r="EK1" s="271"/>
      <c r="EL1" s="271"/>
      <c r="EM1" s="271"/>
      <c r="EN1" s="271"/>
      <c r="EO1" s="271"/>
      <c r="EP1" s="271"/>
      <c r="EQ1" s="271"/>
      <c r="ER1" s="271"/>
      <c r="ES1" s="271"/>
      <c r="ET1" s="271"/>
      <c r="EU1" s="271"/>
      <c r="EV1" s="271"/>
      <c r="EW1" s="271"/>
      <c r="EX1" s="271"/>
      <c r="EY1" s="271"/>
      <c r="EZ1" s="271"/>
      <c r="FA1" s="271"/>
      <c r="FB1" s="271"/>
      <c r="FC1" s="271"/>
      <c r="FD1" s="271"/>
      <c r="FE1" s="271"/>
      <c r="FF1" s="271"/>
      <c r="FG1" s="271"/>
      <c r="FH1" s="271"/>
      <c r="FI1" s="271"/>
      <c r="FJ1" s="271"/>
      <c r="FK1" s="271"/>
      <c r="FL1" s="271"/>
      <c r="FM1" s="271"/>
      <c r="FN1" s="271"/>
      <c r="FO1" s="271"/>
      <c r="FP1" s="271"/>
      <c r="FQ1" s="271"/>
      <c r="FR1" s="271"/>
      <c r="FS1" s="271"/>
      <c r="FT1" s="271"/>
      <c r="FU1" s="271"/>
      <c r="FV1" s="271"/>
    </row>
    <row r="2" spans="1:208" s="89" customFormat="1" ht="15.75" thickBot="1" x14ac:dyDescent="0.3">
      <c r="A2" s="83"/>
      <c r="B2" s="84" t="s">
        <v>140</v>
      </c>
      <c r="C2" s="85" t="s">
        <v>99</v>
      </c>
      <c r="D2" s="86" t="s">
        <v>101</v>
      </c>
      <c r="E2" s="85"/>
      <c r="F2" s="85"/>
      <c r="G2" s="87"/>
      <c r="H2" s="85"/>
      <c r="I2" s="85"/>
      <c r="J2" s="87"/>
      <c r="K2" s="88"/>
      <c r="L2" s="84" t="s">
        <v>140</v>
      </c>
      <c r="M2" s="85" t="s">
        <v>102</v>
      </c>
      <c r="N2" s="86" t="s">
        <v>101</v>
      </c>
      <c r="O2" s="85"/>
      <c r="P2" s="85"/>
      <c r="Q2" s="87"/>
      <c r="R2" s="85"/>
      <c r="S2" s="85"/>
      <c r="T2" s="87"/>
      <c r="U2" s="88"/>
      <c r="V2" s="84" t="s">
        <v>140</v>
      </c>
      <c r="W2" s="85" t="s">
        <v>99</v>
      </c>
      <c r="X2" s="86" t="s">
        <v>101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 spans="1:208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 spans="1:20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08" s="89" customFormat="1" ht="47.2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pans="1:20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 spans="1:208" s="2" customFormat="1" ht="48" x14ac:dyDescent="0.25">
      <c r="A7" s="83"/>
      <c r="B7" s="102" t="s">
        <v>43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43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43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 spans="1:208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</row>
    <row r="9" spans="1:208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</row>
    <row r="10" spans="1:208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</row>
    <row r="11" spans="1:208" s="4" customFormat="1" ht="24.75" thickBot="1" x14ac:dyDescent="0.3">
      <c r="A11" s="3"/>
      <c r="B11" s="27" t="s">
        <v>107</v>
      </c>
      <c r="C11" s="24"/>
      <c r="D11" s="24"/>
      <c r="E11" s="37"/>
      <c r="F11" s="30"/>
      <c r="G11" s="31"/>
      <c r="H11" s="37"/>
      <c r="I11" s="30"/>
      <c r="J11" s="31"/>
      <c r="L11" s="27" t="s">
        <v>107</v>
      </c>
      <c r="M11" s="24"/>
      <c r="N11" s="24"/>
      <c r="O11" s="37"/>
      <c r="P11" s="30"/>
      <c r="Q11" s="31"/>
      <c r="R11" s="37"/>
      <c r="S11" s="30"/>
      <c r="T11" s="31"/>
      <c r="V11" s="27" t="s">
        <v>107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</row>
    <row r="12" spans="1:208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08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</row>
    <row r="14" spans="1:208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</row>
    <row r="15" spans="1:208" s="16" customFormat="1" ht="15.75" thickBot="1" x14ac:dyDescent="0.3">
      <c r="A15" s="1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</row>
    <row r="16" spans="1:208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</row>
    <row r="17" spans="1:208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</row>
    <row r="18" spans="1:208" s="89" customFormat="1" ht="47.25" x14ac:dyDescent="0.25">
      <c r="A18" s="83"/>
      <c r="B18" s="96" t="s">
        <v>62</v>
      </c>
      <c r="C18" s="97"/>
      <c r="D18" s="97"/>
      <c r="E18" s="97"/>
      <c r="F18" s="97"/>
      <c r="G18" s="98"/>
      <c r="H18" s="97"/>
      <c r="I18" s="97"/>
      <c r="J18" s="98"/>
      <c r="L18" s="96" t="s">
        <v>62</v>
      </c>
      <c r="M18" s="97"/>
      <c r="N18" s="97"/>
      <c r="O18" s="97"/>
      <c r="P18" s="97"/>
      <c r="Q18" s="98"/>
      <c r="R18" s="97"/>
      <c r="S18" s="97"/>
      <c r="T18" s="98"/>
      <c r="V18" s="96" t="s">
        <v>62</v>
      </c>
      <c r="W18" s="97"/>
      <c r="X18" s="97"/>
      <c r="Y18" s="97"/>
      <c r="Z18" s="97"/>
      <c r="AA18" s="98"/>
      <c r="AB18" s="97"/>
      <c r="AC18" s="97"/>
      <c r="AD18" s="9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</row>
    <row r="19" spans="1:208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</row>
    <row r="20" spans="1:208" s="2" customFormat="1" ht="48" x14ac:dyDescent="0.25">
      <c r="A20" s="83"/>
      <c r="B20" s="102" t="s">
        <v>43</v>
      </c>
      <c r="C20" s="103" t="s">
        <v>40</v>
      </c>
      <c r="D20" s="103" t="s">
        <v>32</v>
      </c>
      <c r="E20" s="103" t="s">
        <v>44</v>
      </c>
      <c r="F20" s="103" t="s">
        <v>41</v>
      </c>
      <c r="G20" s="104" t="s">
        <v>42</v>
      </c>
      <c r="H20" s="103" t="s">
        <v>44</v>
      </c>
      <c r="I20" s="103" t="s">
        <v>41</v>
      </c>
      <c r="J20" s="104" t="s">
        <v>42</v>
      </c>
      <c r="L20" s="102" t="s">
        <v>43</v>
      </c>
      <c r="M20" s="103" t="s">
        <v>40</v>
      </c>
      <c r="N20" s="103" t="s">
        <v>32</v>
      </c>
      <c r="O20" s="103" t="s">
        <v>44</v>
      </c>
      <c r="P20" s="103" t="s">
        <v>41</v>
      </c>
      <c r="Q20" s="104" t="s">
        <v>42</v>
      </c>
      <c r="R20" s="103" t="s">
        <v>44</v>
      </c>
      <c r="S20" s="103" t="s">
        <v>41</v>
      </c>
      <c r="T20" s="104" t="s">
        <v>42</v>
      </c>
      <c r="V20" s="102" t="s">
        <v>43</v>
      </c>
      <c r="W20" s="103" t="s">
        <v>40</v>
      </c>
      <c r="X20" s="103" t="s">
        <v>32</v>
      </c>
      <c r="Y20" s="103" t="s">
        <v>44</v>
      </c>
      <c r="Z20" s="103" t="s">
        <v>41</v>
      </c>
      <c r="AA20" s="104" t="s">
        <v>42</v>
      </c>
      <c r="AB20" s="103" t="s">
        <v>44</v>
      </c>
      <c r="AC20" s="103" t="s">
        <v>41</v>
      </c>
      <c r="AD20" s="104" t="s">
        <v>42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</row>
    <row r="21" spans="1:208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</row>
    <row r="22" spans="1:208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</row>
    <row r="23" spans="1:208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</row>
    <row r="24" spans="1:208" s="4" customFormat="1" ht="24.75" thickBot="1" x14ac:dyDescent="0.3">
      <c r="A24" s="3"/>
      <c r="B24" s="27" t="s">
        <v>107</v>
      </c>
      <c r="C24" s="24"/>
      <c r="D24" s="24"/>
      <c r="E24" s="37"/>
      <c r="F24" s="30"/>
      <c r="G24" s="31"/>
      <c r="H24" s="37"/>
      <c r="I24" s="30"/>
      <c r="J24" s="31"/>
      <c r="L24" s="27" t="s">
        <v>107</v>
      </c>
      <c r="M24" s="24"/>
      <c r="N24" s="24"/>
      <c r="O24" s="37"/>
      <c r="P24" s="30"/>
      <c r="Q24" s="31"/>
      <c r="R24" s="37"/>
      <c r="S24" s="30"/>
      <c r="T24" s="31"/>
      <c r="V24" s="27" t="s">
        <v>107</v>
      </c>
      <c r="W24" s="24"/>
      <c r="X24" s="24"/>
      <c r="Y24" s="37"/>
      <c r="Z24" s="30"/>
      <c r="AA24" s="31"/>
      <c r="AB24" s="37"/>
      <c r="AC24" s="30"/>
      <c r="AD24" s="3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</row>
    <row r="25" spans="1:208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208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</row>
    <row r="27" spans="1:208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</row>
    <row r="28" spans="1:208" s="16" customFormat="1" ht="15.75" thickBot="1" x14ac:dyDescent="0.3">
      <c r="A28" s="1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</row>
    <row r="29" spans="1:208" s="89" customFormat="1" ht="15.75" x14ac:dyDescent="0.25">
      <c r="A29" s="83"/>
      <c r="B29" s="90" t="str">
        <f>"Příjemce č. 2:  "&amp; 'Údaje a typ výzkumu'!$C$9</f>
        <v xml:space="preserve">Příjemce č. 2:  </v>
      </c>
      <c r="C29" s="91"/>
      <c r="D29" s="91"/>
      <c r="E29" s="91"/>
      <c r="F29" s="91"/>
      <c r="G29" s="92"/>
      <c r="H29" s="91"/>
      <c r="I29" s="91"/>
      <c r="J29" s="92"/>
      <c r="L29" s="90" t="str">
        <f>"Příjemce č. 2:  "&amp; 'Údaje a typ výzkumu'!$C$9</f>
        <v xml:space="preserve">Příjemce č. 2:  </v>
      </c>
      <c r="M29" s="91"/>
      <c r="N29" s="91"/>
      <c r="O29" s="91"/>
      <c r="P29" s="91"/>
      <c r="Q29" s="92"/>
      <c r="R29" s="91"/>
      <c r="S29" s="91"/>
      <c r="T29" s="92"/>
      <c r="V29" s="90" t="str">
        <f>"Příjemce č. 2:  "&amp; 'Údaje a typ výzkumu'!$C$9</f>
        <v xml:space="preserve">Příjemce č. 2:  </v>
      </c>
      <c r="W29" s="91"/>
      <c r="X29" s="91"/>
      <c r="Y29" s="91"/>
      <c r="Z29" s="91"/>
      <c r="AA29" s="92"/>
      <c r="AB29" s="91"/>
      <c r="AC29" s="91"/>
      <c r="AD29" s="9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</row>
    <row r="30" spans="1:208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</row>
    <row r="31" spans="1:208" s="89" customFormat="1" ht="47.25" x14ac:dyDescent="0.25">
      <c r="A31" s="83"/>
      <c r="B31" s="96" t="s">
        <v>62</v>
      </c>
      <c r="C31" s="97"/>
      <c r="D31" s="97"/>
      <c r="E31" s="97"/>
      <c r="F31" s="97"/>
      <c r="G31" s="98"/>
      <c r="H31" s="97"/>
      <c r="I31" s="97"/>
      <c r="J31" s="98"/>
      <c r="L31" s="96" t="s">
        <v>62</v>
      </c>
      <c r="M31" s="97"/>
      <c r="N31" s="97"/>
      <c r="O31" s="97"/>
      <c r="P31" s="97"/>
      <c r="Q31" s="98"/>
      <c r="R31" s="97"/>
      <c r="S31" s="97"/>
      <c r="T31" s="98"/>
      <c r="V31" s="96" t="s">
        <v>62</v>
      </c>
      <c r="W31" s="97"/>
      <c r="X31" s="97"/>
      <c r="Y31" s="97"/>
      <c r="Z31" s="97"/>
      <c r="AA31" s="98"/>
      <c r="AB31" s="97"/>
      <c r="AC31" s="97"/>
      <c r="AD31" s="9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</row>
    <row r="32" spans="1:208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</row>
    <row r="33" spans="1:208" s="2" customFormat="1" ht="48" x14ac:dyDescent="0.25">
      <c r="A33" s="83"/>
      <c r="B33" s="102" t="s">
        <v>43</v>
      </c>
      <c r="C33" s="103" t="s">
        <v>40</v>
      </c>
      <c r="D33" s="103" t="s">
        <v>32</v>
      </c>
      <c r="E33" s="103" t="s">
        <v>44</v>
      </c>
      <c r="F33" s="103" t="s">
        <v>41</v>
      </c>
      <c r="G33" s="104" t="s">
        <v>42</v>
      </c>
      <c r="H33" s="103" t="s">
        <v>44</v>
      </c>
      <c r="I33" s="103" t="s">
        <v>41</v>
      </c>
      <c r="J33" s="104" t="s">
        <v>42</v>
      </c>
      <c r="L33" s="102" t="s">
        <v>43</v>
      </c>
      <c r="M33" s="103" t="s">
        <v>40</v>
      </c>
      <c r="N33" s="103" t="s">
        <v>32</v>
      </c>
      <c r="O33" s="103" t="s">
        <v>44</v>
      </c>
      <c r="P33" s="103" t="s">
        <v>41</v>
      </c>
      <c r="Q33" s="104" t="s">
        <v>42</v>
      </c>
      <c r="R33" s="103" t="s">
        <v>44</v>
      </c>
      <c r="S33" s="103" t="s">
        <v>41</v>
      </c>
      <c r="T33" s="104" t="s">
        <v>42</v>
      </c>
      <c r="V33" s="102" t="s">
        <v>43</v>
      </c>
      <c r="W33" s="103" t="s">
        <v>40</v>
      </c>
      <c r="X33" s="103" t="s">
        <v>32</v>
      </c>
      <c r="Y33" s="103" t="s">
        <v>44</v>
      </c>
      <c r="Z33" s="103" t="s">
        <v>41</v>
      </c>
      <c r="AA33" s="104" t="s">
        <v>42</v>
      </c>
      <c r="AB33" s="103" t="s">
        <v>44</v>
      </c>
      <c r="AC33" s="103" t="s">
        <v>41</v>
      </c>
      <c r="AD33" s="104" t="s">
        <v>42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</row>
    <row r="34" spans="1:208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</row>
    <row r="35" spans="1:208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J36" si="6">E35</f>
        <v>0</v>
      </c>
      <c r="I35" s="28">
        <f t="shared" si="6"/>
        <v>0</v>
      </c>
      <c r="J35" s="29">
        <f t="shared" si="6"/>
        <v>0</v>
      </c>
      <c r="L35" s="26"/>
      <c r="M35" s="23"/>
      <c r="N35" s="23"/>
      <c r="O35" s="36"/>
      <c r="P35" s="28"/>
      <c r="Q35" s="29"/>
      <c r="R35" s="36">
        <f t="shared" ref="R35:T36" si="7">O35</f>
        <v>0</v>
      </c>
      <c r="S35" s="28">
        <f t="shared" si="7"/>
        <v>0</v>
      </c>
      <c r="T35" s="29">
        <f t="shared" si="7"/>
        <v>0</v>
      </c>
      <c r="V35" s="26"/>
      <c r="W35" s="23"/>
      <c r="X35" s="23"/>
      <c r="Y35" s="36"/>
      <c r="Z35" s="28"/>
      <c r="AA35" s="29"/>
      <c r="AB35" s="36">
        <f t="shared" ref="AB35:AD36" si="8">Y35</f>
        <v>0</v>
      </c>
      <c r="AC35" s="28">
        <f t="shared" si="8"/>
        <v>0</v>
      </c>
      <c r="AD35" s="29">
        <f t="shared" si="8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</row>
    <row r="36" spans="1:208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6"/>
        <v>0</v>
      </c>
      <c r="I36" s="28">
        <f t="shared" si="6"/>
        <v>0</v>
      </c>
      <c r="J36" s="29">
        <f t="shared" si="6"/>
        <v>0</v>
      </c>
      <c r="L36" s="26"/>
      <c r="M36" s="23"/>
      <c r="N36" s="23"/>
      <c r="O36" s="36"/>
      <c r="P36" s="28"/>
      <c r="Q36" s="29"/>
      <c r="R36" s="36">
        <f t="shared" si="7"/>
        <v>0</v>
      </c>
      <c r="S36" s="28">
        <f t="shared" si="7"/>
        <v>0</v>
      </c>
      <c r="T36" s="29">
        <f t="shared" si="7"/>
        <v>0</v>
      </c>
      <c r="V36" s="26"/>
      <c r="W36" s="23"/>
      <c r="X36" s="23"/>
      <c r="Y36" s="36"/>
      <c r="Z36" s="28"/>
      <c r="AA36" s="29"/>
      <c r="AB36" s="36">
        <f t="shared" si="8"/>
        <v>0</v>
      </c>
      <c r="AC36" s="28">
        <f t="shared" si="8"/>
        <v>0</v>
      </c>
      <c r="AD36" s="29">
        <f t="shared" si="8"/>
        <v>0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</row>
    <row r="37" spans="1:208" s="4" customFormat="1" ht="24.75" thickBot="1" x14ac:dyDescent="0.3">
      <c r="A37" s="3"/>
      <c r="B37" s="27" t="s">
        <v>107</v>
      </c>
      <c r="C37" s="24"/>
      <c r="D37" s="24"/>
      <c r="E37" s="37"/>
      <c r="F37" s="30"/>
      <c r="G37" s="31"/>
      <c r="H37" s="37"/>
      <c r="I37" s="30"/>
      <c r="J37" s="31"/>
      <c r="L37" s="27" t="s">
        <v>107</v>
      </c>
      <c r="M37" s="24"/>
      <c r="N37" s="24"/>
      <c r="O37" s="37"/>
      <c r="P37" s="30"/>
      <c r="Q37" s="31"/>
      <c r="R37" s="37"/>
      <c r="S37" s="30"/>
      <c r="T37" s="31"/>
      <c r="V37" s="27" t="s">
        <v>107</v>
      </c>
      <c r="W37" s="24"/>
      <c r="X37" s="24"/>
      <c r="Y37" s="37"/>
      <c r="Z37" s="30"/>
      <c r="AA37" s="31"/>
      <c r="AB37" s="37"/>
      <c r="AC37" s="30"/>
      <c r="AD37" s="3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</row>
    <row r="38" spans="1:208" s="16" customFormat="1" ht="23.25" thickBot="1" x14ac:dyDescent="0.3">
      <c r="A38" s="13" t="s">
        <v>49</v>
      </c>
      <c r="B38" s="14" t="s">
        <v>37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37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37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208" s="16" customFormat="1" x14ac:dyDescent="0.25">
      <c r="A39" s="13"/>
      <c r="B39" s="14" t="s">
        <v>38</v>
      </c>
      <c r="C39" s="25"/>
      <c r="D39" s="25"/>
      <c r="E39" s="105"/>
      <c r="F39" s="105"/>
      <c r="G39" s="106"/>
      <c r="H39" s="105"/>
      <c r="I39" s="105"/>
      <c r="J39" s="106"/>
      <c r="L39" s="14" t="s">
        <v>38</v>
      </c>
      <c r="M39" s="25"/>
      <c r="N39" s="25"/>
      <c r="O39" s="105"/>
      <c r="P39" s="105"/>
      <c r="Q39" s="106"/>
      <c r="R39" s="105"/>
      <c r="S39" s="105"/>
      <c r="T39" s="106"/>
      <c r="V39" s="14" t="s">
        <v>38</v>
      </c>
      <c r="W39" s="25"/>
      <c r="X39" s="25"/>
      <c r="Y39" s="105"/>
      <c r="Z39" s="105"/>
      <c r="AA39" s="106"/>
      <c r="AB39" s="105"/>
      <c r="AC39" s="105"/>
      <c r="AD39" s="106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</row>
    <row r="40" spans="1:208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</row>
    <row r="41" spans="1:208" s="16" customFormat="1" ht="15.75" thickBot="1" x14ac:dyDescent="0.3">
      <c r="A41" s="13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</row>
    <row r="42" spans="1:208" s="89" customFormat="1" ht="15.75" x14ac:dyDescent="0.25">
      <c r="A42" s="83"/>
      <c r="B42" s="90" t="str">
        <f>"Příjemce č. 3:  "&amp; 'Údaje a typ výzkumu'!$C$11</f>
        <v xml:space="preserve">Příjemce č. 3:  </v>
      </c>
      <c r="C42" s="91"/>
      <c r="D42" s="91"/>
      <c r="E42" s="91"/>
      <c r="F42" s="91"/>
      <c r="G42" s="92"/>
      <c r="H42" s="91"/>
      <c r="I42" s="91"/>
      <c r="J42" s="92"/>
      <c r="L42" s="90" t="str">
        <f>"Příjemce č. 3:  "&amp; 'Údaje a typ výzkumu'!$C$11</f>
        <v xml:space="preserve">Příjemce č. 3:  </v>
      </c>
      <c r="M42" s="91"/>
      <c r="N42" s="91"/>
      <c r="O42" s="91"/>
      <c r="P42" s="91"/>
      <c r="Q42" s="92"/>
      <c r="R42" s="91"/>
      <c r="S42" s="91"/>
      <c r="T42" s="92"/>
      <c r="V42" s="90" t="str">
        <f>"Příjemce č. 3:  "&amp; 'Údaje a typ výzkumu'!$C$11</f>
        <v xml:space="preserve">Příjemce č. 3:  </v>
      </c>
      <c r="W42" s="91"/>
      <c r="X42" s="91"/>
      <c r="Y42" s="91"/>
      <c r="Z42" s="91"/>
      <c r="AA42" s="92"/>
      <c r="AB42" s="91"/>
      <c r="AC42" s="91"/>
      <c r="AD42" s="92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</row>
    <row r="43" spans="1:208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</row>
    <row r="44" spans="1:208" s="89" customFormat="1" ht="47.25" x14ac:dyDescent="0.25">
      <c r="A44" s="83"/>
      <c r="B44" s="96" t="s">
        <v>62</v>
      </c>
      <c r="C44" s="97"/>
      <c r="D44" s="97"/>
      <c r="E44" s="97"/>
      <c r="F44" s="97"/>
      <c r="G44" s="98"/>
      <c r="H44" s="97"/>
      <c r="I44" s="97"/>
      <c r="J44" s="98"/>
      <c r="L44" s="96" t="s">
        <v>62</v>
      </c>
      <c r="M44" s="97"/>
      <c r="N44" s="97"/>
      <c r="O44" s="97"/>
      <c r="P44" s="97"/>
      <c r="Q44" s="98"/>
      <c r="R44" s="97"/>
      <c r="S44" s="97"/>
      <c r="T44" s="98"/>
      <c r="V44" s="96" t="s">
        <v>62</v>
      </c>
      <c r="W44" s="97"/>
      <c r="X44" s="97"/>
      <c r="Y44" s="97"/>
      <c r="Z44" s="97"/>
      <c r="AA44" s="98"/>
      <c r="AB44" s="97"/>
      <c r="AC44" s="97"/>
      <c r="AD44" s="98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</row>
    <row r="45" spans="1:208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</row>
    <row r="46" spans="1:208" s="2" customFormat="1" ht="48" x14ac:dyDescent="0.25">
      <c r="A46" s="83"/>
      <c r="B46" s="102" t="s">
        <v>43</v>
      </c>
      <c r="C46" s="103" t="s">
        <v>40</v>
      </c>
      <c r="D46" s="103" t="s">
        <v>32</v>
      </c>
      <c r="E46" s="103" t="s">
        <v>44</v>
      </c>
      <c r="F46" s="103" t="s">
        <v>41</v>
      </c>
      <c r="G46" s="104" t="s">
        <v>42</v>
      </c>
      <c r="H46" s="103" t="s">
        <v>44</v>
      </c>
      <c r="I46" s="103" t="s">
        <v>41</v>
      </c>
      <c r="J46" s="104" t="s">
        <v>42</v>
      </c>
      <c r="L46" s="102" t="s">
        <v>43</v>
      </c>
      <c r="M46" s="103" t="s">
        <v>40</v>
      </c>
      <c r="N46" s="103" t="s">
        <v>32</v>
      </c>
      <c r="O46" s="103" t="s">
        <v>44</v>
      </c>
      <c r="P46" s="103" t="s">
        <v>41</v>
      </c>
      <c r="Q46" s="104" t="s">
        <v>42</v>
      </c>
      <c r="R46" s="103" t="s">
        <v>44</v>
      </c>
      <c r="S46" s="103" t="s">
        <v>41</v>
      </c>
      <c r="T46" s="104" t="s">
        <v>42</v>
      </c>
      <c r="V46" s="102" t="s">
        <v>43</v>
      </c>
      <c r="W46" s="103" t="s">
        <v>40</v>
      </c>
      <c r="X46" s="103" t="s">
        <v>32</v>
      </c>
      <c r="Y46" s="103" t="s">
        <v>44</v>
      </c>
      <c r="Z46" s="103" t="s">
        <v>41</v>
      </c>
      <c r="AA46" s="104" t="s">
        <v>42</v>
      </c>
      <c r="AB46" s="103" t="s">
        <v>44</v>
      </c>
      <c r="AC46" s="103" t="s">
        <v>41</v>
      </c>
      <c r="AD46" s="104" t="s">
        <v>42</v>
      </c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</row>
    <row r="47" spans="1:208" s="4" customFormat="1" x14ac:dyDescent="0.25">
      <c r="A47" s="3"/>
      <c r="B47" s="156"/>
      <c r="C47" s="23"/>
      <c r="D47" s="36"/>
      <c r="E47" s="28"/>
      <c r="F47" s="29"/>
      <c r="G47" s="29"/>
      <c r="H47" s="36">
        <f>E47</f>
        <v>0</v>
      </c>
      <c r="I47" s="28">
        <f>F47</f>
        <v>0</v>
      </c>
      <c r="J47" s="29">
        <f>G47</f>
        <v>0</v>
      </c>
      <c r="L47" s="26"/>
      <c r="M47" s="23"/>
      <c r="N47" s="23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26"/>
      <c r="W47" s="23"/>
      <c r="X47" s="23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</row>
    <row r="48" spans="1:208" s="4" customFormat="1" x14ac:dyDescent="0.25">
      <c r="A48" s="3"/>
      <c r="B48" s="156"/>
      <c r="C48" s="23"/>
      <c r="D48" s="36"/>
      <c r="E48" s="28"/>
      <c r="F48" s="29"/>
      <c r="G48" s="29"/>
      <c r="H48" s="36">
        <f t="shared" ref="H48:J49" si="9">E48</f>
        <v>0</v>
      </c>
      <c r="I48" s="28">
        <f t="shared" si="9"/>
        <v>0</v>
      </c>
      <c r="J48" s="29">
        <f t="shared" si="9"/>
        <v>0</v>
      </c>
      <c r="L48" s="26"/>
      <c r="M48" s="23"/>
      <c r="N48" s="23"/>
      <c r="O48" s="36"/>
      <c r="P48" s="28"/>
      <c r="Q48" s="29"/>
      <c r="R48" s="36">
        <f t="shared" ref="R48:T49" si="10">O48</f>
        <v>0</v>
      </c>
      <c r="S48" s="28">
        <f t="shared" si="10"/>
        <v>0</v>
      </c>
      <c r="T48" s="29">
        <f t="shared" si="10"/>
        <v>0</v>
      </c>
      <c r="V48" s="26"/>
      <c r="W48" s="23"/>
      <c r="X48" s="23"/>
      <c r="Y48" s="36"/>
      <c r="Z48" s="28"/>
      <c r="AA48" s="29"/>
      <c r="AB48" s="36">
        <f t="shared" ref="AB48:AD49" si="11">Y48</f>
        <v>0</v>
      </c>
      <c r="AC48" s="28">
        <f t="shared" si="11"/>
        <v>0</v>
      </c>
      <c r="AD48" s="29">
        <f t="shared" si="11"/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</row>
    <row r="49" spans="1:208" s="4" customFormat="1" x14ac:dyDescent="0.25">
      <c r="A49" s="3"/>
      <c r="B49" s="156"/>
      <c r="C49" s="23"/>
      <c r="D49" s="36"/>
      <c r="E49" s="28"/>
      <c r="F49" s="29"/>
      <c r="G49" s="29"/>
      <c r="H49" s="36">
        <f t="shared" si="9"/>
        <v>0</v>
      </c>
      <c r="I49" s="28">
        <f t="shared" si="9"/>
        <v>0</v>
      </c>
      <c r="J49" s="29">
        <f t="shared" si="9"/>
        <v>0</v>
      </c>
      <c r="L49" s="26"/>
      <c r="M49" s="23"/>
      <c r="N49" s="23"/>
      <c r="O49" s="36"/>
      <c r="P49" s="28"/>
      <c r="Q49" s="29"/>
      <c r="R49" s="36">
        <f t="shared" si="10"/>
        <v>0</v>
      </c>
      <c r="S49" s="28">
        <f t="shared" si="10"/>
        <v>0</v>
      </c>
      <c r="T49" s="29">
        <f t="shared" si="10"/>
        <v>0</v>
      </c>
      <c r="V49" s="26"/>
      <c r="W49" s="23"/>
      <c r="X49" s="23"/>
      <c r="Y49" s="36"/>
      <c r="Z49" s="28"/>
      <c r="AA49" s="29"/>
      <c r="AB49" s="36">
        <f t="shared" si="11"/>
        <v>0</v>
      </c>
      <c r="AC49" s="28">
        <f t="shared" si="11"/>
        <v>0</v>
      </c>
      <c r="AD49" s="29">
        <f t="shared" si="11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</row>
    <row r="50" spans="1:208" s="4" customFormat="1" ht="24.75" thickBot="1" x14ac:dyDescent="0.3">
      <c r="A50" s="3"/>
      <c r="B50" s="27" t="s">
        <v>107</v>
      </c>
      <c r="C50" s="24"/>
      <c r="D50" s="37"/>
      <c r="E50" s="30"/>
      <c r="F50" s="31"/>
      <c r="G50" s="31"/>
      <c r="H50" s="37"/>
      <c r="I50" s="30"/>
      <c r="J50" s="31"/>
      <c r="L50" s="27" t="s">
        <v>107</v>
      </c>
      <c r="M50" s="24"/>
      <c r="N50" s="24"/>
      <c r="O50" s="37"/>
      <c r="P50" s="30"/>
      <c r="Q50" s="31"/>
      <c r="R50" s="37"/>
      <c r="S50" s="30"/>
      <c r="T50" s="31"/>
      <c r="V50" s="27" t="s">
        <v>107</v>
      </c>
      <c r="W50" s="24"/>
      <c r="X50" s="24"/>
      <c r="Y50" s="37"/>
      <c r="Z50" s="30"/>
      <c r="AA50" s="31"/>
      <c r="AB50" s="37"/>
      <c r="AC50" s="30"/>
      <c r="AD50" s="3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</row>
    <row r="51" spans="1:208" s="16" customFormat="1" ht="23.25" thickBot="1" x14ac:dyDescent="0.3">
      <c r="A51" s="13" t="s">
        <v>49</v>
      </c>
      <c r="B51" s="14" t="s">
        <v>37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37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37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208" s="16" customFormat="1" x14ac:dyDescent="0.25">
      <c r="A52" s="13"/>
      <c r="B52" s="14" t="s">
        <v>38</v>
      </c>
      <c r="C52" s="25"/>
      <c r="D52" s="25"/>
      <c r="E52" s="105"/>
      <c r="F52" s="105"/>
      <c r="G52" s="106"/>
      <c r="H52" s="105"/>
      <c r="I52" s="105"/>
      <c r="J52" s="106"/>
      <c r="L52" s="14" t="s">
        <v>38</v>
      </c>
      <c r="M52" s="25"/>
      <c r="N52" s="25"/>
      <c r="O52" s="105"/>
      <c r="P52" s="105"/>
      <c r="Q52" s="106"/>
      <c r="R52" s="105"/>
      <c r="S52" s="105"/>
      <c r="T52" s="106"/>
      <c r="V52" s="14" t="s">
        <v>38</v>
      </c>
      <c r="W52" s="25"/>
      <c r="X52" s="25"/>
      <c r="Y52" s="105"/>
      <c r="Z52" s="105"/>
      <c r="AA52" s="106"/>
      <c r="AB52" s="105"/>
      <c r="AC52" s="105"/>
      <c r="AD52" s="106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</row>
    <row r="53" spans="1:208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</row>
    <row r="54" spans="1:208" s="16" customFormat="1" ht="15.75" thickBot="1" x14ac:dyDescent="0.3">
      <c r="A54" s="13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</row>
    <row r="55" spans="1:208" s="89" customFormat="1" ht="15.75" x14ac:dyDescent="0.25">
      <c r="A55" s="83"/>
      <c r="B55" s="90" t="str">
        <f>"Příjemce č. 4:  "&amp; 'Údaje a typ výzkumu'!$C$13</f>
        <v xml:space="preserve">Příjemce č. 4:  </v>
      </c>
      <c r="C55" s="91"/>
      <c r="D55" s="91"/>
      <c r="E55" s="91"/>
      <c r="F55" s="91"/>
      <c r="G55" s="92"/>
      <c r="H55" s="91"/>
      <c r="I55" s="91"/>
      <c r="J55" s="92"/>
      <c r="L55" s="90" t="str">
        <f>"Příjemce č. 4:  "&amp; 'Údaje a typ výzkumu'!$C$13</f>
        <v xml:space="preserve">Příjemce č. 4:  </v>
      </c>
      <c r="M55" s="91"/>
      <c r="N55" s="91"/>
      <c r="O55" s="91"/>
      <c r="P55" s="91"/>
      <c r="Q55" s="92"/>
      <c r="R55" s="91"/>
      <c r="S55" s="91"/>
      <c r="T55" s="92"/>
      <c r="V55" s="90" t="str">
        <f>"Příjemce č. 4:  "&amp; 'Údaje a typ výzkumu'!$C$13</f>
        <v xml:space="preserve">Příjemce č. 4:  </v>
      </c>
      <c r="W55" s="91"/>
      <c r="X55" s="91"/>
      <c r="Y55" s="91"/>
      <c r="Z55" s="91"/>
      <c r="AA55" s="92"/>
      <c r="AB55" s="91"/>
      <c r="AC55" s="91"/>
      <c r="AD55" s="92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</row>
    <row r="56" spans="1:208" s="89" customFormat="1" ht="15.75" x14ac:dyDescent="0.25">
      <c r="A56" s="83"/>
      <c r="B56" s="93">
        <v>2020</v>
      </c>
      <c r="C56" s="94"/>
      <c r="D56" s="94"/>
      <c r="E56" s="94"/>
      <c r="F56" s="94"/>
      <c r="G56" s="95"/>
      <c r="H56" s="94"/>
      <c r="I56" s="94"/>
      <c r="J56" s="95"/>
      <c r="L56" s="93">
        <v>2021</v>
      </c>
      <c r="M56" s="94"/>
      <c r="N56" s="94"/>
      <c r="O56" s="94"/>
      <c r="P56" s="94"/>
      <c r="Q56" s="95"/>
      <c r="R56" s="94"/>
      <c r="S56" s="94"/>
      <c r="T56" s="95"/>
      <c r="V56" s="93">
        <v>2022</v>
      </c>
      <c r="W56" s="94"/>
      <c r="X56" s="94"/>
      <c r="Y56" s="94"/>
      <c r="Z56" s="94"/>
      <c r="AA56" s="95"/>
      <c r="AB56" s="94"/>
      <c r="AC56" s="94"/>
      <c r="AD56" s="95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</row>
    <row r="57" spans="1:208" s="89" customFormat="1" ht="47.25" x14ac:dyDescent="0.25">
      <c r="A57" s="83"/>
      <c r="B57" s="96" t="s">
        <v>62</v>
      </c>
      <c r="C57" s="97"/>
      <c r="D57" s="97"/>
      <c r="E57" s="97"/>
      <c r="F57" s="97"/>
      <c r="G57" s="98"/>
      <c r="H57" s="97"/>
      <c r="I57" s="97"/>
      <c r="J57" s="98"/>
      <c r="L57" s="96" t="s">
        <v>62</v>
      </c>
      <c r="M57" s="97"/>
      <c r="N57" s="97"/>
      <c r="O57" s="97"/>
      <c r="P57" s="97"/>
      <c r="Q57" s="98"/>
      <c r="R57" s="97"/>
      <c r="S57" s="97"/>
      <c r="T57" s="98"/>
      <c r="V57" s="96" t="s">
        <v>62</v>
      </c>
      <c r="W57" s="97"/>
      <c r="X57" s="97"/>
      <c r="Y57" s="97"/>
      <c r="Z57" s="97"/>
      <c r="AA57" s="98"/>
      <c r="AB57" s="97"/>
      <c r="AC57" s="97"/>
      <c r="AD57" s="98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</row>
    <row r="58" spans="1:208" s="89" customFormat="1" ht="15.75" thickBot="1" x14ac:dyDescent="0.3">
      <c r="A58" s="83"/>
      <c r="B58" s="99"/>
      <c r="C58" s="100"/>
      <c r="D58" s="100"/>
      <c r="E58" s="100"/>
      <c r="F58" s="100"/>
      <c r="G58" s="101"/>
      <c r="H58" s="100"/>
      <c r="I58" s="100"/>
      <c r="J58" s="101"/>
      <c r="L58" s="99"/>
      <c r="M58" s="100"/>
      <c r="N58" s="100"/>
      <c r="O58" s="100"/>
      <c r="P58" s="100"/>
      <c r="Q58" s="101"/>
      <c r="R58" s="100"/>
      <c r="S58" s="100"/>
      <c r="T58" s="101"/>
      <c r="V58" s="99"/>
      <c r="W58" s="100"/>
      <c r="X58" s="100"/>
      <c r="Y58" s="100"/>
      <c r="Z58" s="100"/>
      <c r="AA58" s="101"/>
      <c r="AB58" s="100"/>
      <c r="AC58" s="100"/>
      <c r="AD58" s="10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</row>
    <row r="59" spans="1:208" s="2" customFormat="1" ht="48" x14ac:dyDescent="0.25">
      <c r="A59" s="83"/>
      <c r="B59" s="102" t="s">
        <v>43</v>
      </c>
      <c r="C59" s="103" t="s">
        <v>40</v>
      </c>
      <c r="D59" s="103" t="s">
        <v>32</v>
      </c>
      <c r="E59" s="103" t="s">
        <v>44</v>
      </c>
      <c r="F59" s="103" t="s">
        <v>41</v>
      </c>
      <c r="G59" s="104" t="s">
        <v>42</v>
      </c>
      <c r="H59" s="103" t="s">
        <v>44</v>
      </c>
      <c r="I59" s="103" t="s">
        <v>41</v>
      </c>
      <c r="J59" s="104" t="s">
        <v>42</v>
      </c>
      <c r="L59" s="102" t="s">
        <v>43</v>
      </c>
      <c r="M59" s="103" t="s">
        <v>40</v>
      </c>
      <c r="N59" s="103" t="s">
        <v>32</v>
      </c>
      <c r="O59" s="103" t="s">
        <v>44</v>
      </c>
      <c r="P59" s="103" t="s">
        <v>41</v>
      </c>
      <c r="Q59" s="104" t="s">
        <v>42</v>
      </c>
      <c r="R59" s="103" t="s">
        <v>44</v>
      </c>
      <c r="S59" s="103" t="s">
        <v>41</v>
      </c>
      <c r="T59" s="104" t="s">
        <v>42</v>
      </c>
      <c r="V59" s="102" t="s">
        <v>43</v>
      </c>
      <c r="W59" s="103" t="s">
        <v>40</v>
      </c>
      <c r="X59" s="103" t="s">
        <v>32</v>
      </c>
      <c r="Y59" s="103" t="s">
        <v>44</v>
      </c>
      <c r="Z59" s="103" t="s">
        <v>41</v>
      </c>
      <c r="AA59" s="104" t="s">
        <v>42</v>
      </c>
      <c r="AB59" s="103" t="s">
        <v>44</v>
      </c>
      <c r="AC59" s="103" t="s">
        <v>41</v>
      </c>
      <c r="AD59" s="104" t="s">
        <v>42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</row>
    <row r="60" spans="1:208" s="4" customFormat="1" x14ac:dyDescent="0.25">
      <c r="A60" s="3"/>
      <c r="B60" s="26"/>
      <c r="C60" s="23"/>
      <c r="D60" s="23"/>
      <c r="E60" s="36"/>
      <c r="F60" s="28"/>
      <c r="G60" s="29"/>
      <c r="H60" s="36">
        <f>E60</f>
        <v>0</v>
      </c>
      <c r="I60" s="28">
        <f>F60</f>
        <v>0</v>
      </c>
      <c r="J60" s="29">
        <f>G60</f>
        <v>0</v>
      </c>
      <c r="L60" s="26"/>
      <c r="M60" s="23"/>
      <c r="N60" s="23"/>
      <c r="O60" s="36"/>
      <c r="P60" s="28"/>
      <c r="Q60" s="29"/>
      <c r="R60" s="36">
        <f>O60</f>
        <v>0</v>
      </c>
      <c r="S60" s="28">
        <f>P60</f>
        <v>0</v>
      </c>
      <c r="T60" s="29">
        <f>Q60</f>
        <v>0</v>
      </c>
      <c r="V60" s="26"/>
      <c r="W60" s="23"/>
      <c r="X60" s="23"/>
      <c r="Y60" s="36"/>
      <c r="Z60" s="28"/>
      <c r="AA60" s="29"/>
      <c r="AB60" s="36">
        <f>Y60</f>
        <v>0</v>
      </c>
      <c r="AC60" s="28">
        <f>Z60</f>
        <v>0</v>
      </c>
      <c r="AD60" s="29">
        <f>AA60</f>
        <v>0</v>
      </c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</row>
    <row r="61" spans="1:208" s="4" customFormat="1" x14ac:dyDescent="0.25">
      <c r="A61" s="3"/>
      <c r="B61" s="26"/>
      <c r="C61" s="23"/>
      <c r="D61" s="23"/>
      <c r="E61" s="36"/>
      <c r="F61" s="28"/>
      <c r="G61" s="29"/>
      <c r="H61" s="36">
        <f t="shared" ref="H61:J62" si="12">E61</f>
        <v>0</v>
      </c>
      <c r="I61" s="28">
        <f t="shared" si="12"/>
        <v>0</v>
      </c>
      <c r="J61" s="29">
        <f t="shared" si="12"/>
        <v>0</v>
      </c>
      <c r="L61" s="26"/>
      <c r="M61" s="23"/>
      <c r="N61" s="23"/>
      <c r="O61" s="36"/>
      <c r="P61" s="28"/>
      <c r="Q61" s="29"/>
      <c r="R61" s="36">
        <f t="shared" ref="R61:T62" si="13">O61</f>
        <v>0</v>
      </c>
      <c r="S61" s="28">
        <f t="shared" si="13"/>
        <v>0</v>
      </c>
      <c r="T61" s="29">
        <f t="shared" si="13"/>
        <v>0</v>
      </c>
      <c r="V61" s="26"/>
      <c r="W61" s="23"/>
      <c r="X61" s="23"/>
      <c r="Y61" s="36"/>
      <c r="Z61" s="28"/>
      <c r="AA61" s="29"/>
      <c r="AB61" s="36">
        <f t="shared" ref="AB61:AD62" si="14">Y61</f>
        <v>0</v>
      </c>
      <c r="AC61" s="28">
        <f t="shared" si="14"/>
        <v>0</v>
      </c>
      <c r="AD61" s="29">
        <f t="shared" si="14"/>
        <v>0</v>
      </c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</row>
    <row r="62" spans="1:208" s="4" customFormat="1" x14ac:dyDescent="0.25">
      <c r="A62" s="3"/>
      <c r="B62" s="26"/>
      <c r="C62" s="23"/>
      <c r="D62" s="23"/>
      <c r="E62" s="36"/>
      <c r="F62" s="28"/>
      <c r="G62" s="29"/>
      <c r="H62" s="36">
        <f t="shared" si="12"/>
        <v>0</v>
      </c>
      <c r="I62" s="28">
        <f t="shared" si="12"/>
        <v>0</v>
      </c>
      <c r="J62" s="29">
        <f t="shared" si="12"/>
        <v>0</v>
      </c>
      <c r="L62" s="26"/>
      <c r="M62" s="23"/>
      <c r="N62" s="23"/>
      <c r="O62" s="36"/>
      <c r="P62" s="28"/>
      <c r="Q62" s="29"/>
      <c r="R62" s="36">
        <f t="shared" si="13"/>
        <v>0</v>
      </c>
      <c r="S62" s="28">
        <f t="shared" si="13"/>
        <v>0</v>
      </c>
      <c r="T62" s="29">
        <f t="shared" si="13"/>
        <v>0</v>
      </c>
      <c r="V62" s="26"/>
      <c r="W62" s="23"/>
      <c r="X62" s="23"/>
      <c r="Y62" s="36"/>
      <c r="Z62" s="28"/>
      <c r="AA62" s="29"/>
      <c r="AB62" s="36">
        <f t="shared" si="14"/>
        <v>0</v>
      </c>
      <c r="AC62" s="28">
        <f t="shared" si="14"/>
        <v>0</v>
      </c>
      <c r="AD62" s="29">
        <f t="shared" si="14"/>
        <v>0</v>
      </c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</row>
    <row r="63" spans="1:208" s="4" customFormat="1" ht="24.75" thickBot="1" x14ac:dyDescent="0.3">
      <c r="A63" s="3"/>
      <c r="B63" s="27" t="s">
        <v>107</v>
      </c>
      <c r="C63" s="24"/>
      <c r="D63" s="24"/>
      <c r="E63" s="37"/>
      <c r="F63" s="30"/>
      <c r="G63" s="31"/>
      <c r="H63" s="37"/>
      <c r="I63" s="30"/>
      <c r="J63" s="31"/>
      <c r="L63" s="27" t="s">
        <v>107</v>
      </c>
      <c r="M63" s="24"/>
      <c r="N63" s="24"/>
      <c r="O63" s="37"/>
      <c r="P63" s="30"/>
      <c r="Q63" s="31"/>
      <c r="R63" s="37"/>
      <c r="S63" s="30"/>
      <c r="T63" s="31"/>
      <c r="V63" s="27" t="s">
        <v>107</v>
      </c>
      <c r="W63" s="24"/>
      <c r="X63" s="24"/>
      <c r="Y63" s="37"/>
      <c r="Z63" s="30"/>
      <c r="AA63" s="31"/>
      <c r="AB63" s="37"/>
      <c r="AC63" s="30"/>
      <c r="AD63" s="3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</row>
    <row r="64" spans="1:208" s="16" customFormat="1" ht="23.25" thickBot="1" x14ac:dyDescent="0.3">
      <c r="A64" s="13" t="s">
        <v>49</v>
      </c>
      <c r="B64" s="14" t="s">
        <v>37</v>
      </c>
      <c r="C64" s="25"/>
      <c r="D64" s="25"/>
      <c r="E64" s="38">
        <f>SUM(E60:E63)</f>
        <v>0</v>
      </c>
      <c r="F64" s="32">
        <f>ROUND(SUM(F60:F63),0)</f>
        <v>0</v>
      </c>
      <c r="G64" s="32">
        <f>ROUND(SUM(G60:G63),0)</f>
        <v>0</v>
      </c>
      <c r="H64" s="38">
        <f>SUM(H60:H63)</f>
        <v>0</v>
      </c>
      <c r="I64" s="32">
        <f>ROUND(SUM(I60:I63),0)</f>
        <v>0</v>
      </c>
      <c r="J64" s="32">
        <f>ROUND(SUM(J60:J63),0)</f>
        <v>0</v>
      </c>
      <c r="L64" s="14" t="s">
        <v>37</v>
      </c>
      <c r="M64" s="25"/>
      <c r="N64" s="25"/>
      <c r="O64" s="38">
        <f>SUM(O60:O63)</f>
        <v>0</v>
      </c>
      <c r="P64" s="32">
        <f>ROUND(SUM(P60:P63),0)</f>
        <v>0</v>
      </c>
      <c r="Q64" s="32">
        <f>ROUND(SUM(Q60:Q63),0)</f>
        <v>0</v>
      </c>
      <c r="R64" s="38">
        <f>SUM(R60:R63)</f>
        <v>0</v>
      </c>
      <c r="S64" s="32">
        <f>ROUND(SUM(S60:S63),0)</f>
        <v>0</v>
      </c>
      <c r="T64" s="32">
        <f>ROUND(SUM(T60:T63),0)</f>
        <v>0</v>
      </c>
      <c r="V64" s="14" t="s">
        <v>37</v>
      </c>
      <c r="W64" s="25"/>
      <c r="X64" s="25"/>
      <c r="Y64" s="38">
        <f>SUM(Y60:Y63)</f>
        <v>0</v>
      </c>
      <c r="Z64" s="32">
        <f>ROUND(SUM(Z60:Z63),0)</f>
        <v>0</v>
      </c>
      <c r="AA64" s="32">
        <f>ROUND(SUM(AA60:AA63),0)</f>
        <v>0</v>
      </c>
      <c r="AB64" s="38">
        <f>SUM(AB60:AB63)</f>
        <v>0</v>
      </c>
      <c r="AC64" s="32">
        <f>ROUND(SUM(AC60:AC63),0)</f>
        <v>0</v>
      </c>
      <c r="AD64" s="32">
        <f>ROUND(SUM(AD60:AD63),0)</f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</row>
    <row r="65" spans="1:175" s="16" customFormat="1" x14ac:dyDescent="0.25">
      <c r="A65" s="13"/>
      <c r="B65" s="14" t="s">
        <v>38</v>
      </c>
      <c r="C65" s="25"/>
      <c r="D65" s="25"/>
      <c r="E65" s="105"/>
      <c r="F65" s="105"/>
      <c r="G65" s="106"/>
      <c r="H65" s="105"/>
      <c r="I65" s="105"/>
      <c r="J65" s="106"/>
      <c r="L65" s="14" t="s">
        <v>38</v>
      </c>
      <c r="M65" s="25"/>
      <c r="N65" s="25"/>
      <c r="O65" s="105"/>
      <c r="P65" s="105"/>
      <c r="Q65" s="106"/>
      <c r="R65" s="105"/>
      <c r="S65" s="105"/>
      <c r="T65" s="106"/>
      <c r="V65" s="14" t="s">
        <v>38</v>
      </c>
      <c r="W65" s="25"/>
      <c r="X65" s="25"/>
      <c r="Y65" s="105"/>
      <c r="Z65" s="105"/>
      <c r="AA65" s="106"/>
      <c r="AB65" s="105"/>
      <c r="AC65" s="105"/>
      <c r="AD65" s="106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</row>
    <row r="66" spans="1:175" s="16" customFormat="1" x14ac:dyDescent="0.25">
      <c r="A66" s="13"/>
      <c r="B66" s="42"/>
      <c r="C66" s="107"/>
      <c r="D66" s="108"/>
      <c r="E66" s="108"/>
      <c r="F66" s="108"/>
      <c r="G66" s="108"/>
      <c r="H66" s="108"/>
      <c r="I66" s="108"/>
      <c r="J66" s="108"/>
      <c r="K66" s="22"/>
      <c r="L66" s="42"/>
      <c r="M66" s="107"/>
      <c r="N66" s="108"/>
      <c r="O66" s="108"/>
      <c r="P66" s="108"/>
      <c r="Q66" s="108"/>
      <c r="R66" s="108"/>
      <c r="S66" s="108"/>
      <c r="T66" s="108"/>
      <c r="U66" s="22"/>
      <c r="V66" s="42"/>
      <c r="W66" s="109"/>
      <c r="X66" s="109"/>
      <c r="Y66" s="109"/>
      <c r="Z66" s="109"/>
      <c r="AA66" s="109"/>
      <c r="AB66" s="109"/>
      <c r="AC66" s="109"/>
      <c r="AD66" s="109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</row>
  </sheetData>
  <sheetProtection algorithmName="SHA-512" hashValue="gcyLJBnWdW4Qy27th82DFhTo3OjuqTYc1gv8tR+wL9PbEfHGkzbqogWILc0abx05NLnoHXeMKRJDU5O89DeMnA==" saltValue="21isl6rz5/swMxOGmZkKa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Z116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5.8554687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5.85546875" style="1" customWidth="1"/>
    <col min="45" max="50" width="8.7109375" style="1" customWidth="1"/>
    <col min="51" max="174" width="9.85546875" style="1"/>
    <col min="175" max="16384" width="9.85546875" style="22"/>
  </cols>
  <sheetData>
    <row r="1" spans="1:208" s="16" customFormat="1" ht="15.75" thickBot="1" x14ac:dyDescent="0.3">
      <c r="E1" s="171" t="str">
        <f>'Údaje a typ výzkumu'!C24</f>
        <v>Přihláška projektu</v>
      </c>
      <c r="F1" s="172"/>
      <c r="G1" s="173"/>
      <c r="H1" s="171" t="str">
        <f>'Údaje a typ výzkumu'!C25</f>
        <v>Podle Smlouvy</v>
      </c>
      <c r="I1" s="172"/>
      <c r="J1" s="173"/>
      <c r="O1" s="171" t="str">
        <f>'Údaje a typ výzkumu'!C24</f>
        <v>Přihláška projektu</v>
      </c>
      <c r="P1" s="172"/>
      <c r="Q1" s="173"/>
      <c r="R1" s="171" t="str">
        <f>'Údaje a typ výzkumu'!C25</f>
        <v>Podle Smlouvy</v>
      </c>
      <c r="S1" s="172"/>
      <c r="T1" s="173"/>
      <c r="Y1" s="171" t="str">
        <f>'Údaje a typ výzkumu'!C24</f>
        <v>Přihláška projektu</v>
      </c>
      <c r="Z1" s="172"/>
      <c r="AA1" s="173"/>
      <c r="AB1" s="171" t="str">
        <f>'Údaje a typ výzkumu'!C25</f>
        <v>Podle Smlouvy</v>
      </c>
      <c r="AC1" s="172"/>
      <c r="AD1" s="17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271"/>
      <c r="FT1" s="271"/>
      <c r="FU1" s="271"/>
      <c r="FV1" s="271"/>
    </row>
    <row r="2" spans="1:208" s="89" customFormat="1" ht="15.75" thickBot="1" x14ac:dyDescent="0.3">
      <c r="A2" s="83"/>
      <c r="B2" s="84" t="s">
        <v>141</v>
      </c>
      <c r="C2" s="85" t="s">
        <v>99</v>
      </c>
      <c r="D2" s="86" t="s">
        <v>103</v>
      </c>
      <c r="E2" s="85"/>
      <c r="F2" s="85"/>
      <c r="G2" s="87"/>
      <c r="H2" s="85"/>
      <c r="I2" s="85"/>
      <c r="J2" s="87"/>
      <c r="K2" s="88"/>
      <c r="L2" s="84" t="s">
        <v>141</v>
      </c>
      <c r="M2" s="85" t="s">
        <v>99</v>
      </c>
      <c r="N2" s="86" t="s">
        <v>104</v>
      </c>
      <c r="O2" s="85"/>
      <c r="P2" s="85"/>
      <c r="Q2" s="87"/>
      <c r="R2" s="85"/>
      <c r="S2" s="85"/>
      <c r="T2" s="87"/>
      <c r="U2" s="88"/>
      <c r="V2" s="84" t="s">
        <v>141</v>
      </c>
      <c r="W2" s="85" t="s">
        <v>99</v>
      </c>
      <c r="X2" s="86" t="s">
        <v>103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</row>
    <row r="3" spans="1:208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</row>
    <row r="4" spans="1:20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08" s="89" customFormat="1" ht="15.75" x14ac:dyDescent="0.25">
      <c r="A5" s="83"/>
      <c r="B5" s="96" t="s">
        <v>64</v>
      </c>
      <c r="C5" s="97"/>
      <c r="D5" s="97"/>
      <c r="E5" s="97"/>
      <c r="F5" s="97"/>
      <c r="G5" s="98"/>
      <c r="H5" s="97"/>
      <c r="I5" s="97"/>
      <c r="J5" s="98"/>
      <c r="L5" s="96" t="s">
        <v>64</v>
      </c>
      <c r="M5" s="97"/>
      <c r="N5" s="97"/>
      <c r="O5" s="97"/>
      <c r="P5" s="97"/>
      <c r="Q5" s="98"/>
      <c r="R5" s="97"/>
      <c r="S5" s="97"/>
      <c r="T5" s="98"/>
      <c r="V5" s="96" t="s">
        <v>64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20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208" s="2" customFormat="1" ht="48" x14ac:dyDescent="0.25">
      <c r="A7" s="83"/>
      <c r="B7" s="102" t="s">
        <v>31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31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31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208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</row>
    <row r="9" spans="1:208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</row>
    <row r="10" spans="1:208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3"/>
      <c r="Z10" s="154"/>
      <c r="AA10" s="155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</row>
    <row r="11" spans="1:208" s="4" customFormat="1" ht="24.75" thickBot="1" x14ac:dyDescent="0.3">
      <c r="A11" s="3"/>
      <c r="B11" s="27" t="s">
        <v>107</v>
      </c>
      <c r="C11" s="24"/>
      <c r="D11" s="24"/>
      <c r="E11" s="37"/>
      <c r="F11" s="30"/>
      <c r="G11" s="31"/>
      <c r="H11" s="37"/>
      <c r="I11" s="30"/>
      <c r="J11" s="31"/>
      <c r="L11" s="27" t="s">
        <v>107</v>
      </c>
      <c r="M11" s="24"/>
      <c r="N11" s="24"/>
      <c r="O11" s="37"/>
      <c r="P11" s="30"/>
      <c r="Q11" s="31"/>
      <c r="R11" s="37"/>
      <c r="S11" s="30"/>
      <c r="T11" s="31"/>
      <c r="V11" s="27" t="s">
        <v>107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</row>
    <row r="12" spans="1:208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08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</row>
    <row r="14" spans="1:208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</row>
    <row r="15" spans="1:208" s="89" customFormat="1" ht="15.75" x14ac:dyDescent="0.25">
      <c r="A15" s="83"/>
      <c r="B15" s="96" t="s">
        <v>65</v>
      </c>
      <c r="C15" s="97"/>
      <c r="D15" s="97"/>
      <c r="E15" s="97"/>
      <c r="F15" s="97"/>
      <c r="G15" s="98"/>
      <c r="H15" s="97"/>
      <c r="I15" s="97"/>
      <c r="J15" s="98"/>
      <c r="L15" s="96" t="s">
        <v>65</v>
      </c>
      <c r="M15" s="97"/>
      <c r="N15" s="97"/>
      <c r="O15" s="97"/>
      <c r="P15" s="97"/>
      <c r="Q15" s="98"/>
      <c r="R15" s="97"/>
      <c r="S15" s="97"/>
      <c r="T15" s="98"/>
      <c r="V15" s="96" t="s">
        <v>65</v>
      </c>
      <c r="W15" s="97"/>
      <c r="X15" s="97"/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</row>
    <row r="16" spans="1:208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</row>
    <row r="17" spans="1:208" s="2" customFormat="1" ht="48" x14ac:dyDescent="0.25">
      <c r="A17" s="83"/>
      <c r="B17" s="102" t="s">
        <v>31</v>
      </c>
      <c r="C17" s="103" t="s">
        <v>40</v>
      </c>
      <c r="D17" s="103" t="s">
        <v>32</v>
      </c>
      <c r="E17" s="103" t="s">
        <v>44</v>
      </c>
      <c r="F17" s="103" t="s">
        <v>41</v>
      </c>
      <c r="G17" s="104" t="s">
        <v>42</v>
      </c>
      <c r="H17" s="103" t="s">
        <v>44</v>
      </c>
      <c r="I17" s="103" t="s">
        <v>41</v>
      </c>
      <c r="J17" s="104" t="s">
        <v>42</v>
      </c>
      <c r="L17" s="102" t="s">
        <v>31</v>
      </c>
      <c r="M17" s="103" t="s">
        <v>40</v>
      </c>
      <c r="N17" s="103" t="s">
        <v>32</v>
      </c>
      <c r="O17" s="103" t="s">
        <v>44</v>
      </c>
      <c r="P17" s="103" t="s">
        <v>41</v>
      </c>
      <c r="Q17" s="104" t="s">
        <v>42</v>
      </c>
      <c r="R17" s="103" t="s">
        <v>44</v>
      </c>
      <c r="S17" s="103" t="s">
        <v>41</v>
      </c>
      <c r="T17" s="104" t="s">
        <v>42</v>
      </c>
      <c r="V17" s="102" t="s">
        <v>31</v>
      </c>
      <c r="W17" s="103" t="s">
        <v>40</v>
      </c>
      <c r="X17" s="103" t="s">
        <v>32</v>
      </c>
      <c r="Y17" s="103" t="s">
        <v>44</v>
      </c>
      <c r="Z17" s="103" t="s">
        <v>41</v>
      </c>
      <c r="AA17" s="104" t="s">
        <v>42</v>
      </c>
      <c r="AB17" s="103" t="s">
        <v>44</v>
      </c>
      <c r="AC17" s="103" t="s">
        <v>41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</row>
    <row r="18" spans="1:208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</row>
    <row r="19" spans="1:208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</row>
    <row r="20" spans="1:208" s="4" customFormat="1" x14ac:dyDescent="0.25">
      <c r="A20" s="3"/>
      <c r="B20" s="26"/>
      <c r="C20" s="23"/>
      <c r="D20" s="23"/>
      <c r="E20" s="153"/>
      <c r="F20" s="154"/>
      <c r="G20" s="155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3"/>
      <c r="P20" s="154"/>
      <c r="Q20" s="155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3"/>
      <c r="Z20" s="154"/>
      <c r="AA20" s="155"/>
      <c r="AB20" s="36">
        <f t="shared" si="5"/>
        <v>0</v>
      </c>
      <c r="AC20" s="28">
        <f t="shared" si="5"/>
        <v>0</v>
      </c>
      <c r="AD20" s="29">
        <f t="shared" si="5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</row>
    <row r="21" spans="1:208" s="4" customFormat="1" ht="24.75" thickBot="1" x14ac:dyDescent="0.3">
      <c r="A21" s="3"/>
      <c r="B21" s="27" t="s">
        <v>107</v>
      </c>
      <c r="C21" s="24"/>
      <c r="D21" s="24"/>
      <c r="E21" s="37"/>
      <c r="F21" s="30"/>
      <c r="G21" s="31"/>
      <c r="H21" s="37"/>
      <c r="I21" s="30"/>
      <c r="J21" s="31"/>
      <c r="L21" s="27" t="s">
        <v>107</v>
      </c>
      <c r="M21" s="24"/>
      <c r="N21" s="24"/>
      <c r="O21" s="37"/>
      <c r="P21" s="30"/>
      <c r="Q21" s="31"/>
      <c r="R21" s="37"/>
      <c r="S21" s="30"/>
      <c r="T21" s="31"/>
      <c r="V21" s="27" t="s">
        <v>107</v>
      </c>
      <c r="W21" s="24"/>
      <c r="X21" s="24"/>
      <c r="Y21" s="37"/>
      <c r="Z21" s="30"/>
      <c r="AA21" s="31"/>
      <c r="AB21" s="37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</row>
    <row r="22" spans="1:208" s="16" customFormat="1" ht="23.25" thickBot="1" x14ac:dyDescent="0.3">
      <c r="A22" s="13" t="s">
        <v>49</v>
      </c>
      <c r="B22" s="14" t="s">
        <v>37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37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37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208" s="16" customFormat="1" x14ac:dyDescent="0.25">
      <c r="A23" s="13"/>
      <c r="B23" s="14" t="s">
        <v>38</v>
      </c>
      <c r="C23" s="25"/>
      <c r="D23" s="25"/>
      <c r="E23" s="105"/>
      <c r="F23" s="105"/>
      <c r="G23" s="106"/>
      <c r="H23" s="105"/>
      <c r="I23" s="105"/>
      <c r="J23" s="106"/>
      <c r="L23" s="14" t="s">
        <v>38</v>
      </c>
      <c r="M23" s="25"/>
      <c r="N23" s="25"/>
      <c r="O23" s="105"/>
      <c r="P23" s="105"/>
      <c r="Q23" s="106"/>
      <c r="R23" s="105"/>
      <c r="S23" s="105"/>
      <c r="T23" s="106"/>
      <c r="V23" s="14" t="s">
        <v>38</v>
      </c>
      <c r="W23" s="25"/>
      <c r="X23" s="25"/>
      <c r="Y23" s="105"/>
      <c r="Z23" s="105"/>
      <c r="AA23" s="106"/>
      <c r="AB23" s="10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</row>
    <row r="24" spans="1:208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</row>
    <row r="25" spans="1:208" s="16" customFormat="1" ht="15.75" thickBot="1" x14ac:dyDescent="0.3">
      <c r="A25" s="1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</row>
    <row r="26" spans="1:208" s="89" customFormat="1" ht="15.75" x14ac:dyDescent="0.25">
      <c r="A26" s="83"/>
      <c r="B26" s="90" t="str">
        <f>"Příjemce č. 1:  "&amp; 'Údaje a typ výzkumu'!$C$7</f>
        <v xml:space="preserve">Příjemce č. 1:  </v>
      </c>
      <c r="C26" s="91"/>
      <c r="D26" s="91"/>
      <c r="E26" s="91"/>
      <c r="F26" s="91"/>
      <c r="G26" s="92"/>
      <c r="H26" s="91"/>
      <c r="I26" s="91"/>
      <c r="J26" s="92"/>
      <c r="L26" s="90" t="str">
        <f>"Příjemce č. 1:  "&amp; 'Údaje a typ výzkumu'!$C$7</f>
        <v xml:space="preserve">Příjemce č. 1:  </v>
      </c>
      <c r="M26" s="91"/>
      <c r="N26" s="91"/>
      <c r="O26" s="91"/>
      <c r="P26" s="91"/>
      <c r="Q26" s="92"/>
      <c r="R26" s="91"/>
      <c r="S26" s="91"/>
      <c r="T26" s="92"/>
      <c r="V26" s="90" t="str">
        <f>"Příjemce č. 1:  "&amp; 'Údaje a typ výzkumu'!$C$7</f>
        <v xml:space="preserve">Příjemce č. 1:  </v>
      </c>
      <c r="W26" s="91"/>
      <c r="X26" s="91"/>
      <c r="Y26" s="91"/>
      <c r="Z26" s="91"/>
      <c r="AA26" s="92"/>
      <c r="AB26" s="91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</row>
    <row r="27" spans="1:208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</row>
    <row r="28" spans="1:208" s="89" customFormat="1" ht="15.75" x14ac:dyDescent="0.25">
      <c r="A28" s="83"/>
      <c r="B28" s="96" t="s">
        <v>64</v>
      </c>
      <c r="C28" s="97"/>
      <c r="D28" s="97"/>
      <c r="E28" s="97"/>
      <c r="F28" s="97"/>
      <c r="G28" s="98"/>
      <c r="H28" s="97"/>
      <c r="I28" s="97"/>
      <c r="J28" s="98"/>
      <c r="L28" s="96" t="s">
        <v>64</v>
      </c>
      <c r="M28" s="97"/>
      <c r="N28" s="97"/>
      <c r="O28" s="97"/>
      <c r="P28" s="97"/>
      <c r="Q28" s="98"/>
      <c r="R28" s="97"/>
      <c r="S28" s="97"/>
      <c r="T28" s="98"/>
      <c r="V28" s="96" t="s">
        <v>64</v>
      </c>
      <c r="W28" s="97"/>
      <c r="X28" s="97"/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</row>
    <row r="29" spans="1:208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</row>
    <row r="30" spans="1:208" s="2" customFormat="1" ht="48" x14ac:dyDescent="0.25">
      <c r="A30" s="83"/>
      <c r="B30" s="102" t="s">
        <v>31</v>
      </c>
      <c r="C30" s="103" t="s">
        <v>40</v>
      </c>
      <c r="D30" s="103" t="s">
        <v>32</v>
      </c>
      <c r="E30" s="103" t="s">
        <v>44</v>
      </c>
      <c r="F30" s="103" t="s">
        <v>41</v>
      </c>
      <c r="G30" s="104" t="s">
        <v>42</v>
      </c>
      <c r="H30" s="103" t="s">
        <v>44</v>
      </c>
      <c r="I30" s="103" t="s">
        <v>41</v>
      </c>
      <c r="J30" s="104" t="s">
        <v>42</v>
      </c>
      <c r="L30" s="102" t="s">
        <v>31</v>
      </c>
      <c r="M30" s="103" t="s">
        <v>40</v>
      </c>
      <c r="N30" s="103" t="s">
        <v>32</v>
      </c>
      <c r="O30" s="103" t="s">
        <v>44</v>
      </c>
      <c r="P30" s="103" t="s">
        <v>41</v>
      </c>
      <c r="Q30" s="104" t="s">
        <v>42</v>
      </c>
      <c r="R30" s="103" t="s">
        <v>44</v>
      </c>
      <c r="S30" s="103" t="s">
        <v>41</v>
      </c>
      <c r="T30" s="104" t="s">
        <v>42</v>
      </c>
      <c r="V30" s="102" t="s">
        <v>31</v>
      </c>
      <c r="W30" s="103" t="s">
        <v>40</v>
      </c>
      <c r="X30" s="103" t="s">
        <v>32</v>
      </c>
      <c r="Y30" s="103" t="s">
        <v>44</v>
      </c>
      <c r="Z30" s="103" t="s">
        <v>41</v>
      </c>
      <c r="AA30" s="104" t="s">
        <v>42</v>
      </c>
      <c r="AB30" s="103" t="s">
        <v>44</v>
      </c>
      <c r="AC30" s="103" t="s">
        <v>41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</row>
    <row r="31" spans="1:208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</row>
    <row r="32" spans="1:208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</row>
    <row r="33" spans="1:208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</row>
    <row r="34" spans="1:208" s="4" customFormat="1" ht="24.75" thickBot="1" x14ac:dyDescent="0.3">
      <c r="A34" s="3"/>
      <c r="B34" s="27" t="s">
        <v>107</v>
      </c>
      <c r="C34" s="24"/>
      <c r="D34" s="24"/>
      <c r="E34" s="37"/>
      <c r="F34" s="30"/>
      <c r="G34" s="31"/>
      <c r="H34" s="37"/>
      <c r="I34" s="30"/>
      <c r="J34" s="31"/>
      <c r="L34" s="27" t="s">
        <v>107</v>
      </c>
      <c r="M34" s="24"/>
      <c r="N34" s="24"/>
      <c r="O34" s="37"/>
      <c r="P34" s="30"/>
      <c r="Q34" s="31"/>
      <c r="R34" s="37"/>
      <c r="S34" s="30"/>
      <c r="T34" s="31"/>
      <c r="V34" s="27" t="s">
        <v>107</v>
      </c>
      <c r="W34" s="24"/>
      <c r="X34" s="24"/>
      <c r="Y34" s="37"/>
      <c r="Z34" s="30"/>
      <c r="AA34" s="31"/>
      <c r="AB34" s="37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</row>
    <row r="35" spans="1:208" s="16" customFormat="1" ht="23.25" thickBot="1" x14ac:dyDescent="0.3">
      <c r="A35" s="13" t="s">
        <v>49</v>
      </c>
      <c r="B35" s="14" t="s">
        <v>37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37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37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208" s="16" customFormat="1" x14ac:dyDescent="0.25">
      <c r="A36" s="13"/>
      <c r="B36" s="14" t="s">
        <v>38</v>
      </c>
      <c r="C36" s="25"/>
      <c r="D36" s="25"/>
      <c r="E36" s="105"/>
      <c r="F36" s="105"/>
      <c r="G36" s="106"/>
      <c r="H36" s="105"/>
      <c r="I36" s="105"/>
      <c r="J36" s="106"/>
      <c r="L36" s="14" t="s">
        <v>38</v>
      </c>
      <c r="M36" s="25"/>
      <c r="N36" s="25"/>
      <c r="O36" s="105"/>
      <c r="P36" s="105"/>
      <c r="Q36" s="106"/>
      <c r="R36" s="105"/>
      <c r="S36" s="105"/>
      <c r="T36" s="106"/>
      <c r="V36" s="14" t="s">
        <v>38</v>
      </c>
      <c r="W36" s="25"/>
      <c r="X36" s="25"/>
      <c r="Y36" s="105"/>
      <c r="Z36" s="105"/>
      <c r="AA36" s="106"/>
      <c r="AB36" s="10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</row>
    <row r="37" spans="1:208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</row>
    <row r="38" spans="1:208" s="89" customFormat="1" ht="15.75" x14ac:dyDescent="0.25">
      <c r="A38" s="83"/>
      <c r="B38" s="96" t="s">
        <v>65</v>
      </c>
      <c r="C38" s="97"/>
      <c r="D38" s="97"/>
      <c r="E38" s="97"/>
      <c r="F38" s="97"/>
      <c r="G38" s="98"/>
      <c r="H38" s="97"/>
      <c r="I38" s="97"/>
      <c r="J38" s="98"/>
      <c r="L38" s="96" t="s">
        <v>65</v>
      </c>
      <c r="M38" s="97"/>
      <c r="N38" s="97"/>
      <c r="O38" s="97"/>
      <c r="P38" s="97"/>
      <c r="Q38" s="98"/>
      <c r="R38" s="97"/>
      <c r="S38" s="97"/>
      <c r="T38" s="98"/>
      <c r="V38" s="96" t="s">
        <v>65</v>
      </c>
      <c r="W38" s="97"/>
      <c r="X38" s="97"/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</row>
    <row r="39" spans="1:208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</row>
    <row r="40" spans="1:208" s="2" customFormat="1" ht="48" x14ac:dyDescent="0.25">
      <c r="A40" s="83"/>
      <c r="B40" s="102" t="s">
        <v>31</v>
      </c>
      <c r="C40" s="103" t="s">
        <v>40</v>
      </c>
      <c r="D40" s="103" t="s">
        <v>32</v>
      </c>
      <c r="E40" s="103" t="s">
        <v>44</v>
      </c>
      <c r="F40" s="103" t="s">
        <v>41</v>
      </c>
      <c r="G40" s="104" t="s">
        <v>42</v>
      </c>
      <c r="H40" s="103" t="s">
        <v>44</v>
      </c>
      <c r="I40" s="103" t="s">
        <v>41</v>
      </c>
      <c r="J40" s="104" t="s">
        <v>42</v>
      </c>
      <c r="L40" s="102" t="s">
        <v>31</v>
      </c>
      <c r="M40" s="103" t="s">
        <v>40</v>
      </c>
      <c r="N40" s="103" t="s">
        <v>32</v>
      </c>
      <c r="O40" s="103" t="s">
        <v>44</v>
      </c>
      <c r="P40" s="103" t="s">
        <v>41</v>
      </c>
      <c r="Q40" s="104" t="s">
        <v>42</v>
      </c>
      <c r="R40" s="103" t="s">
        <v>44</v>
      </c>
      <c r="S40" s="103" t="s">
        <v>41</v>
      </c>
      <c r="T40" s="104" t="s">
        <v>42</v>
      </c>
      <c r="V40" s="102" t="s">
        <v>31</v>
      </c>
      <c r="W40" s="103" t="s">
        <v>40</v>
      </c>
      <c r="X40" s="103" t="s">
        <v>32</v>
      </c>
      <c r="Y40" s="103" t="s">
        <v>44</v>
      </c>
      <c r="Z40" s="103" t="s">
        <v>41</v>
      </c>
      <c r="AA40" s="104" t="s">
        <v>42</v>
      </c>
      <c r="AB40" s="103" t="s">
        <v>44</v>
      </c>
      <c r="AC40" s="103" t="s">
        <v>41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</row>
    <row r="41" spans="1:208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</row>
    <row r="42" spans="1:208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</row>
    <row r="43" spans="1:208" s="4" customFormat="1" x14ac:dyDescent="0.25">
      <c r="A43" s="3"/>
      <c r="B43" s="26"/>
      <c r="C43" s="23"/>
      <c r="D43" s="23"/>
      <c r="E43" s="153"/>
      <c r="F43" s="154"/>
      <c r="G43" s="155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3"/>
      <c r="P43" s="154"/>
      <c r="Q43" s="155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3"/>
      <c r="Z43" s="154"/>
      <c r="AA43" s="155"/>
      <c r="AB43" s="36">
        <f t="shared" si="11"/>
        <v>0</v>
      </c>
      <c r="AC43" s="28">
        <f t="shared" si="11"/>
        <v>0</v>
      </c>
      <c r="AD43" s="29">
        <f t="shared" si="11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</row>
    <row r="44" spans="1:208" s="4" customFormat="1" ht="24.75" thickBot="1" x14ac:dyDescent="0.3">
      <c r="A44" s="3"/>
      <c r="B44" s="27" t="s">
        <v>107</v>
      </c>
      <c r="C44" s="24"/>
      <c r="D44" s="24"/>
      <c r="E44" s="37"/>
      <c r="F44" s="30"/>
      <c r="G44" s="31"/>
      <c r="H44" s="37"/>
      <c r="I44" s="30"/>
      <c r="J44" s="31"/>
      <c r="L44" s="27" t="s">
        <v>107</v>
      </c>
      <c r="M44" s="24"/>
      <c r="N44" s="24"/>
      <c r="O44" s="37"/>
      <c r="P44" s="30"/>
      <c r="Q44" s="31"/>
      <c r="R44" s="37"/>
      <c r="S44" s="30"/>
      <c r="T44" s="31"/>
      <c r="V44" s="27" t="s">
        <v>107</v>
      </c>
      <c r="W44" s="24"/>
      <c r="X44" s="24"/>
      <c r="Y44" s="37"/>
      <c r="Z44" s="30"/>
      <c r="AA44" s="31"/>
      <c r="AB44" s="37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</row>
    <row r="45" spans="1:208" s="16" customFormat="1" ht="23.25" thickBot="1" x14ac:dyDescent="0.3">
      <c r="A45" s="13" t="s">
        <v>49</v>
      </c>
      <c r="B45" s="14" t="s">
        <v>37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37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37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208" s="16" customFormat="1" x14ac:dyDescent="0.25">
      <c r="A46" s="13"/>
      <c r="B46" s="14" t="s">
        <v>38</v>
      </c>
      <c r="C46" s="25"/>
      <c r="D46" s="25"/>
      <c r="E46" s="105"/>
      <c r="F46" s="105"/>
      <c r="G46" s="106"/>
      <c r="H46" s="105"/>
      <c r="I46" s="105"/>
      <c r="J46" s="106"/>
      <c r="L46" s="14" t="s">
        <v>38</v>
      </c>
      <c r="M46" s="25"/>
      <c r="N46" s="25"/>
      <c r="O46" s="105"/>
      <c r="P46" s="105"/>
      <c r="Q46" s="106"/>
      <c r="R46" s="105"/>
      <c r="S46" s="105"/>
      <c r="T46" s="106"/>
      <c r="V46" s="14" t="s">
        <v>38</v>
      </c>
      <c r="W46" s="25"/>
      <c r="X46" s="25"/>
      <c r="Y46" s="105"/>
      <c r="Z46" s="105"/>
      <c r="AA46" s="106"/>
      <c r="AB46" s="10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</row>
    <row r="47" spans="1:208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</row>
    <row r="48" spans="1:208" s="16" customFormat="1" ht="15.75" thickBot="1" x14ac:dyDescent="0.3">
      <c r="A48" s="1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</row>
    <row r="49" spans="1:208" s="89" customFormat="1" ht="15.75" x14ac:dyDescent="0.25">
      <c r="A49" s="83"/>
      <c r="B49" s="90" t="str">
        <f>"Příjemce č. 2:  "&amp; 'Údaje a typ výzkumu'!$C$9</f>
        <v xml:space="preserve">Příjemce č. 2:  </v>
      </c>
      <c r="C49" s="91"/>
      <c r="D49" s="91"/>
      <c r="E49" s="91"/>
      <c r="F49" s="91"/>
      <c r="G49" s="92"/>
      <c r="H49" s="91"/>
      <c r="I49" s="91"/>
      <c r="J49" s="92"/>
      <c r="L49" s="90" t="str">
        <f>"Příjemce č. 2:  "&amp; 'Údaje a typ výzkumu'!$C$9</f>
        <v xml:space="preserve">Příjemce č. 2:  </v>
      </c>
      <c r="M49" s="91"/>
      <c r="N49" s="91"/>
      <c r="O49" s="91"/>
      <c r="P49" s="91"/>
      <c r="Q49" s="92"/>
      <c r="R49" s="91"/>
      <c r="S49" s="91"/>
      <c r="T49" s="92"/>
      <c r="V49" s="90" t="str">
        <f>"Příjemce č. 2:  "&amp; 'Údaje a typ výzkumu'!$C$9</f>
        <v xml:space="preserve">Příjemce č. 2:  </v>
      </c>
      <c r="W49" s="91"/>
      <c r="X49" s="91"/>
      <c r="Y49" s="91"/>
      <c r="Z49" s="91"/>
      <c r="AA49" s="92"/>
      <c r="AB49" s="91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</row>
    <row r="50" spans="1:208" s="89" customFormat="1" ht="15.75" x14ac:dyDescent="0.25">
      <c r="A50" s="83"/>
      <c r="B50" s="93">
        <v>2020</v>
      </c>
      <c r="C50" s="94"/>
      <c r="D50" s="94"/>
      <c r="E50" s="94"/>
      <c r="F50" s="94"/>
      <c r="G50" s="95"/>
      <c r="H50" s="94"/>
      <c r="I50" s="94"/>
      <c r="J50" s="95"/>
      <c r="L50" s="93">
        <v>2021</v>
      </c>
      <c r="M50" s="94"/>
      <c r="N50" s="94"/>
      <c r="O50" s="94"/>
      <c r="P50" s="94"/>
      <c r="Q50" s="95"/>
      <c r="R50" s="94"/>
      <c r="S50" s="94"/>
      <c r="T50" s="95"/>
      <c r="V50" s="93">
        <v>2022</v>
      </c>
      <c r="W50" s="94"/>
      <c r="X50" s="94"/>
      <c r="Y50" s="94"/>
      <c r="Z50" s="94"/>
      <c r="AA50" s="95"/>
      <c r="AB50" s="94"/>
      <c r="AC50" s="94"/>
      <c r="AD50" s="95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</row>
    <row r="51" spans="1:208" s="89" customFormat="1" ht="15.75" x14ac:dyDescent="0.25">
      <c r="A51" s="83"/>
      <c r="B51" s="96" t="s">
        <v>64</v>
      </c>
      <c r="C51" s="97"/>
      <c r="D51" s="97"/>
      <c r="E51" s="97"/>
      <c r="F51" s="97"/>
      <c r="G51" s="98"/>
      <c r="H51" s="97"/>
      <c r="I51" s="97"/>
      <c r="J51" s="98"/>
      <c r="L51" s="96" t="s">
        <v>64</v>
      </c>
      <c r="M51" s="97"/>
      <c r="N51" s="97"/>
      <c r="O51" s="97"/>
      <c r="P51" s="97"/>
      <c r="Q51" s="98"/>
      <c r="R51" s="97"/>
      <c r="S51" s="97"/>
      <c r="T51" s="98"/>
      <c r="V51" s="96" t="s">
        <v>64</v>
      </c>
      <c r="W51" s="97"/>
      <c r="X51" s="97"/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</row>
    <row r="52" spans="1:208" s="89" customFormat="1" ht="15.75" thickBot="1" x14ac:dyDescent="0.3">
      <c r="A52" s="83"/>
      <c r="B52" s="99"/>
      <c r="C52" s="100"/>
      <c r="D52" s="100"/>
      <c r="E52" s="100"/>
      <c r="F52" s="100"/>
      <c r="G52" s="101"/>
      <c r="H52" s="100"/>
      <c r="I52" s="100"/>
      <c r="J52" s="101"/>
      <c r="L52" s="99"/>
      <c r="M52" s="100"/>
      <c r="N52" s="100"/>
      <c r="O52" s="100"/>
      <c r="P52" s="100"/>
      <c r="Q52" s="101"/>
      <c r="R52" s="100"/>
      <c r="S52" s="100"/>
      <c r="T52" s="101"/>
      <c r="V52" s="99"/>
      <c r="W52" s="100"/>
      <c r="X52" s="100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</row>
    <row r="53" spans="1:208" s="2" customFormat="1" ht="48" x14ac:dyDescent="0.25">
      <c r="A53" s="83"/>
      <c r="B53" s="102" t="s">
        <v>31</v>
      </c>
      <c r="C53" s="103" t="s">
        <v>40</v>
      </c>
      <c r="D53" s="103" t="s">
        <v>32</v>
      </c>
      <c r="E53" s="103" t="s">
        <v>44</v>
      </c>
      <c r="F53" s="103" t="s">
        <v>41</v>
      </c>
      <c r="G53" s="104" t="s">
        <v>42</v>
      </c>
      <c r="H53" s="103" t="s">
        <v>44</v>
      </c>
      <c r="I53" s="103" t="s">
        <v>41</v>
      </c>
      <c r="J53" s="104" t="s">
        <v>42</v>
      </c>
      <c r="L53" s="102" t="s">
        <v>31</v>
      </c>
      <c r="M53" s="103" t="s">
        <v>40</v>
      </c>
      <c r="N53" s="103" t="s">
        <v>32</v>
      </c>
      <c r="O53" s="103" t="s">
        <v>44</v>
      </c>
      <c r="P53" s="103" t="s">
        <v>41</v>
      </c>
      <c r="Q53" s="104" t="s">
        <v>42</v>
      </c>
      <c r="R53" s="103" t="s">
        <v>44</v>
      </c>
      <c r="S53" s="103" t="s">
        <v>41</v>
      </c>
      <c r="T53" s="104" t="s">
        <v>42</v>
      </c>
      <c r="V53" s="102" t="s">
        <v>31</v>
      </c>
      <c r="W53" s="103" t="s">
        <v>40</v>
      </c>
      <c r="X53" s="103" t="s">
        <v>32</v>
      </c>
      <c r="Y53" s="103" t="s">
        <v>44</v>
      </c>
      <c r="Z53" s="103" t="s">
        <v>41</v>
      </c>
      <c r="AA53" s="104" t="s">
        <v>42</v>
      </c>
      <c r="AB53" s="103" t="s">
        <v>44</v>
      </c>
      <c r="AC53" s="103" t="s">
        <v>41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</row>
    <row r="54" spans="1:208" s="4" customFormat="1" x14ac:dyDescent="0.25">
      <c r="A54" s="3"/>
      <c r="B54" s="26"/>
      <c r="C54" s="23"/>
      <c r="D54" s="23"/>
      <c r="E54" s="36"/>
      <c r="F54" s="28"/>
      <c r="G54" s="29"/>
      <c r="H54" s="36">
        <f>E54</f>
        <v>0</v>
      </c>
      <c r="I54" s="28">
        <f>F54</f>
        <v>0</v>
      </c>
      <c r="J54" s="29">
        <f>G54</f>
        <v>0</v>
      </c>
      <c r="L54" s="26"/>
      <c r="M54" s="23"/>
      <c r="N54" s="23"/>
      <c r="O54" s="36"/>
      <c r="P54" s="28"/>
      <c r="Q54" s="29"/>
      <c r="R54" s="36">
        <f>O54</f>
        <v>0</v>
      </c>
      <c r="S54" s="28">
        <f>P54</f>
        <v>0</v>
      </c>
      <c r="T54" s="29">
        <f>Q54</f>
        <v>0</v>
      </c>
      <c r="V54" s="26"/>
      <c r="W54" s="23"/>
      <c r="X54" s="23"/>
      <c r="Y54" s="36"/>
      <c r="Z54" s="28"/>
      <c r="AA54" s="29"/>
      <c r="AB54" s="36">
        <f>Y54</f>
        <v>0</v>
      </c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</row>
    <row r="55" spans="1:208" s="4" customFormat="1" x14ac:dyDescent="0.25">
      <c r="A55" s="3"/>
      <c r="B55" s="26"/>
      <c r="C55" s="23"/>
      <c r="D55" s="23"/>
      <c r="E55" s="36"/>
      <c r="F55" s="28"/>
      <c r="G55" s="29"/>
      <c r="H55" s="36">
        <f t="shared" ref="H55:J56" si="12">E55</f>
        <v>0</v>
      </c>
      <c r="I55" s="28">
        <f t="shared" si="12"/>
        <v>0</v>
      </c>
      <c r="J55" s="29">
        <f t="shared" si="12"/>
        <v>0</v>
      </c>
      <c r="L55" s="26"/>
      <c r="M55" s="23"/>
      <c r="N55" s="23"/>
      <c r="O55" s="36"/>
      <c r="P55" s="28"/>
      <c r="Q55" s="29"/>
      <c r="R55" s="36">
        <f t="shared" ref="R55:T56" si="13">O55</f>
        <v>0</v>
      </c>
      <c r="S55" s="28">
        <f t="shared" si="13"/>
        <v>0</v>
      </c>
      <c r="T55" s="29">
        <f t="shared" si="13"/>
        <v>0</v>
      </c>
      <c r="V55" s="26"/>
      <c r="W55" s="23"/>
      <c r="X55" s="23"/>
      <c r="Y55" s="36"/>
      <c r="Z55" s="28"/>
      <c r="AA55" s="29"/>
      <c r="AB55" s="36">
        <f t="shared" ref="AB55:AD56" si="14">Y55</f>
        <v>0</v>
      </c>
      <c r="AC55" s="28">
        <f t="shared" si="14"/>
        <v>0</v>
      </c>
      <c r="AD55" s="29">
        <f t="shared" si="14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</row>
    <row r="56" spans="1:208" s="4" customFormat="1" x14ac:dyDescent="0.25">
      <c r="A56" s="3"/>
      <c r="B56" s="26"/>
      <c r="C56" s="23"/>
      <c r="D56" s="23"/>
      <c r="E56" s="36"/>
      <c r="F56" s="28"/>
      <c r="G56" s="29"/>
      <c r="H56" s="36">
        <f t="shared" si="12"/>
        <v>0</v>
      </c>
      <c r="I56" s="28">
        <f t="shared" si="12"/>
        <v>0</v>
      </c>
      <c r="J56" s="29">
        <f t="shared" si="12"/>
        <v>0</v>
      </c>
      <c r="L56" s="26"/>
      <c r="M56" s="23"/>
      <c r="N56" s="23"/>
      <c r="O56" s="36"/>
      <c r="P56" s="28"/>
      <c r="Q56" s="29"/>
      <c r="R56" s="36">
        <f t="shared" si="13"/>
        <v>0</v>
      </c>
      <c r="S56" s="28">
        <f t="shared" si="13"/>
        <v>0</v>
      </c>
      <c r="T56" s="29">
        <f t="shared" si="13"/>
        <v>0</v>
      </c>
      <c r="V56" s="26"/>
      <c r="W56" s="23"/>
      <c r="X56" s="23"/>
      <c r="Y56" s="36"/>
      <c r="Z56" s="28"/>
      <c r="AA56" s="29"/>
      <c r="AB56" s="36">
        <f t="shared" si="14"/>
        <v>0</v>
      </c>
      <c r="AC56" s="28">
        <f t="shared" si="14"/>
        <v>0</v>
      </c>
      <c r="AD56" s="29">
        <f t="shared" si="14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</row>
    <row r="57" spans="1:208" s="4" customFormat="1" ht="24.75" thickBot="1" x14ac:dyDescent="0.3">
      <c r="A57" s="3"/>
      <c r="B57" s="27" t="s">
        <v>107</v>
      </c>
      <c r="C57" s="24"/>
      <c r="D57" s="24"/>
      <c r="E57" s="37"/>
      <c r="F57" s="30"/>
      <c r="G57" s="31"/>
      <c r="H57" s="37"/>
      <c r="I57" s="30"/>
      <c r="J57" s="31"/>
      <c r="L57" s="27" t="s">
        <v>107</v>
      </c>
      <c r="M57" s="24"/>
      <c r="N57" s="24"/>
      <c r="O57" s="37"/>
      <c r="P57" s="30"/>
      <c r="Q57" s="31"/>
      <c r="R57" s="37"/>
      <c r="S57" s="30"/>
      <c r="T57" s="31"/>
      <c r="V57" s="27" t="s">
        <v>107</v>
      </c>
      <c r="W57" s="24"/>
      <c r="X57" s="24"/>
      <c r="Y57" s="37"/>
      <c r="Z57" s="30"/>
      <c r="AA57" s="31"/>
      <c r="AB57" s="37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</row>
    <row r="58" spans="1:208" s="16" customFormat="1" ht="23.25" thickBot="1" x14ac:dyDescent="0.3">
      <c r="A58" s="13" t="s">
        <v>49</v>
      </c>
      <c r="B58" s="14" t="s">
        <v>37</v>
      </c>
      <c r="C58" s="25"/>
      <c r="D58" s="25"/>
      <c r="E58" s="38">
        <f>SUM(E54:E57)</f>
        <v>0</v>
      </c>
      <c r="F58" s="32">
        <f>ROUND(SUM(F54:F57),0)</f>
        <v>0</v>
      </c>
      <c r="G58" s="32">
        <f>ROUND(SUM(G54:G57),0)</f>
        <v>0</v>
      </c>
      <c r="H58" s="38">
        <f>SUM(H54:H57)</f>
        <v>0</v>
      </c>
      <c r="I58" s="32">
        <f>ROUND(SUM(I54:I57),0)</f>
        <v>0</v>
      </c>
      <c r="J58" s="32">
        <f>ROUND(SUM(J54:J57),0)</f>
        <v>0</v>
      </c>
      <c r="L58" s="14" t="s">
        <v>37</v>
      </c>
      <c r="M58" s="25"/>
      <c r="N58" s="25"/>
      <c r="O58" s="38">
        <f>SUM(O54:O57)</f>
        <v>0</v>
      </c>
      <c r="P58" s="32">
        <f>ROUND(SUM(P54:P57),0)</f>
        <v>0</v>
      </c>
      <c r="Q58" s="32">
        <f>ROUND(SUM(Q54:Q57),0)</f>
        <v>0</v>
      </c>
      <c r="R58" s="38">
        <f>SUM(R54:R57)</f>
        <v>0</v>
      </c>
      <c r="S58" s="32">
        <f>ROUND(SUM(S54:S57),0)</f>
        <v>0</v>
      </c>
      <c r="T58" s="32">
        <f>ROUND(SUM(T54:T57),0)</f>
        <v>0</v>
      </c>
      <c r="V58" s="14" t="s">
        <v>37</v>
      </c>
      <c r="W58" s="25"/>
      <c r="X58" s="25"/>
      <c r="Y58" s="38">
        <f>SUM(Y54:Y57)</f>
        <v>0</v>
      </c>
      <c r="Z58" s="32">
        <f>ROUND(SUM(Z54:Z57),0)</f>
        <v>0</v>
      </c>
      <c r="AA58" s="32">
        <f>ROUND(SUM(AA54:AA57),0)</f>
        <v>0</v>
      </c>
      <c r="AB58" s="38">
        <f>SUM(AB54:AB57)</f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</row>
    <row r="59" spans="1:208" s="16" customFormat="1" x14ac:dyDescent="0.25">
      <c r="A59" s="13"/>
      <c r="B59" s="14" t="s">
        <v>38</v>
      </c>
      <c r="C59" s="25"/>
      <c r="D59" s="25"/>
      <c r="E59" s="105"/>
      <c r="F59" s="105"/>
      <c r="G59" s="106"/>
      <c r="H59" s="105"/>
      <c r="I59" s="105"/>
      <c r="J59" s="106"/>
      <c r="L59" s="14" t="s">
        <v>38</v>
      </c>
      <c r="M59" s="25"/>
      <c r="N59" s="25"/>
      <c r="O59" s="105"/>
      <c r="P59" s="105"/>
      <c r="Q59" s="106"/>
      <c r="R59" s="105"/>
      <c r="S59" s="105"/>
      <c r="T59" s="106"/>
      <c r="V59" s="14" t="s">
        <v>38</v>
      </c>
      <c r="W59" s="25"/>
      <c r="X59" s="25"/>
      <c r="Y59" s="105"/>
      <c r="Z59" s="105"/>
      <c r="AA59" s="106"/>
      <c r="AB59" s="105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</row>
    <row r="60" spans="1:208" s="16" customFormat="1" x14ac:dyDescent="0.25">
      <c r="A60" s="13"/>
      <c r="B60" s="42"/>
      <c r="C60" s="107"/>
      <c r="D60" s="108"/>
      <c r="E60" s="108"/>
      <c r="F60" s="108"/>
      <c r="G60" s="108"/>
      <c r="H60" s="108"/>
      <c r="I60" s="108"/>
      <c r="J60" s="108"/>
      <c r="K60" s="22"/>
      <c r="L60" s="42"/>
      <c r="M60" s="107"/>
      <c r="N60" s="108"/>
      <c r="O60" s="108"/>
      <c r="P60" s="108"/>
      <c r="Q60" s="108"/>
      <c r="R60" s="108"/>
      <c r="S60" s="108"/>
      <c r="T60" s="108"/>
      <c r="U60" s="22"/>
      <c r="V60" s="42"/>
      <c r="W60" s="109"/>
      <c r="X60" s="109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</row>
    <row r="61" spans="1:208" s="89" customFormat="1" ht="15.75" x14ac:dyDescent="0.25">
      <c r="A61" s="83"/>
      <c r="B61" s="96" t="s">
        <v>65</v>
      </c>
      <c r="C61" s="97"/>
      <c r="D61" s="97"/>
      <c r="E61" s="97"/>
      <c r="F61" s="97"/>
      <c r="G61" s="98"/>
      <c r="H61" s="97"/>
      <c r="I61" s="97"/>
      <c r="J61" s="98"/>
      <c r="L61" s="96" t="s">
        <v>65</v>
      </c>
      <c r="M61" s="97"/>
      <c r="N61" s="97"/>
      <c r="O61" s="97"/>
      <c r="P61" s="97"/>
      <c r="Q61" s="98"/>
      <c r="R61" s="97"/>
      <c r="S61" s="97"/>
      <c r="T61" s="98"/>
      <c r="V61" s="96" t="s">
        <v>65</v>
      </c>
      <c r="W61" s="97"/>
      <c r="X61" s="97"/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</row>
    <row r="62" spans="1:208" s="89" customFormat="1" ht="15.75" thickBot="1" x14ac:dyDescent="0.3">
      <c r="A62" s="83"/>
      <c r="B62" s="99"/>
      <c r="C62" s="100"/>
      <c r="D62" s="100"/>
      <c r="E62" s="100"/>
      <c r="F62" s="100"/>
      <c r="G62" s="101"/>
      <c r="H62" s="100"/>
      <c r="I62" s="100"/>
      <c r="J62" s="101"/>
      <c r="L62" s="99"/>
      <c r="M62" s="100"/>
      <c r="N62" s="100"/>
      <c r="O62" s="100"/>
      <c r="P62" s="100"/>
      <c r="Q62" s="101"/>
      <c r="R62" s="100"/>
      <c r="S62" s="100"/>
      <c r="T62" s="101"/>
      <c r="V62" s="99"/>
      <c r="W62" s="100"/>
      <c r="X62" s="100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</row>
    <row r="63" spans="1:208" s="2" customFormat="1" ht="48" x14ac:dyDescent="0.25">
      <c r="A63" s="83"/>
      <c r="B63" s="102" t="s">
        <v>31</v>
      </c>
      <c r="C63" s="103" t="s">
        <v>40</v>
      </c>
      <c r="D63" s="103" t="s">
        <v>32</v>
      </c>
      <c r="E63" s="103" t="s">
        <v>44</v>
      </c>
      <c r="F63" s="103" t="s">
        <v>41</v>
      </c>
      <c r="G63" s="104" t="s">
        <v>42</v>
      </c>
      <c r="H63" s="103" t="s">
        <v>44</v>
      </c>
      <c r="I63" s="103" t="s">
        <v>41</v>
      </c>
      <c r="J63" s="104" t="s">
        <v>42</v>
      </c>
      <c r="L63" s="102" t="s">
        <v>31</v>
      </c>
      <c r="M63" s="103" t="s">
        <v>40</v>
      </c>
      <c r="N63" s="103" t="s">
        <v>32</v>
      </c>
      <c r="O63" s="103" t="s">
        <v>44</v>
      </c>
      <c r="P63" s="103" t="s">
        <v>41</v>
      </c>
      <c r="Q63" s="104" t="s">
        <v>42</v>
      </c>
      <c r="R63" s="103" t="s">
        <v>44</v>
      </c>
      <c r="S63" s="103" t="s">
        <v>41</v>
      </c>
      <c r="T63" s="104" t="s">
        <v>42</v>
      </c>
      <c r="V63" s="102" t="s">
        <v>31</v>
      </c>
      <c r="W63" s="103" t="s">
        <v>40</v>
      </c>
      <c r="X63" s="103" t="s">
        <v>32</v>
      </c>
      <c r="Y63" s="103" t="s">
        <v>44</v>
      </c>
      <c r="Z63" s="103" t="s">
        <v>41</v>
      </c>
      <c r="AA63" s="104" t="s">
        <v>42</v>
      </c>
      <c r="AB63" s="103" t="s">
        <v>44</v>
      </c>
      <c r="AC63" s="103" t="s">
        <v>41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</row>
    <row r="64" spans="1:208" s="4" customFormat="1" x14ac:dyDescent="0.25">
      <c r="A64" s="3"/>
      <c r="B64" s="26"/>
      <c r="C64" s="23"/>
      <c r="D64" s="23"/>
      <c r="E64" s="36"/>
      <c r="F64" s="28"/>
      <c r="G64" s="29"/>
      <c r="H64" s="36">
        <f>E64</f>
        <v>0</v>
      </c>
      <c r="I64" s="28">
        <f>F64</f>
        <v>0</v>
      </c>
      <c r="J64" s="29">
        <f>G64</f>
        <v>0</v>
      </c>
      <c r="L64" s="26"/>
      <c r="M64" s="23"/>
      <c r="N64" s="23"/>
      <c r="O64" s="36"/>
      <c r="P64" s="28"/>
      <c r="Q64" s="29"/>
      <c r="R64" s="36">
        <f>O64</f>
        <v>0</v>
      </c>
      <c r="S64" s="28">
        <f>P64</f>
        <v>0</v>
      </c>
      <c r="T64" s="29">
        <f>Q64</f>
        <v>0</v>
      </c>
      <c r="V64" s="26"/>
      <c r="W64" s="23"/>
      <c r="X64" s="23"/>
      <c r="Y64" s="36"/>
      <c r="Z64" s="28"/>
      <c r="AA64" s="29"/>
      <c r="AB64" s="36">
        <f>Y64</f>
        <v>0</v>
      </c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</row>
    <row r="65" spans="1:208" s="4" customFormat="1" x14ac:dyDescent="0.25">
      <c r="A65" s="3"/>
      <c r="B65" s="26"/>
      <c r="C65" s="23"/>
      <c r="D65" s="23"/>
      <c r="E65" s="36"/>
      <c r="F65" s="28"/>
      <c r="G65" s="29"/>
      <c r="H65" s="36">
        <f t="shared" ref="H65:J66" si="15">E65</f>
        <v>0</v>
      </c>
      <c r="I65" s="28">
        <f t="shared" si="15"/>
        <v>0</v>
      </c>
      <c r="J65" s="29">
        <f t="shared" si="15"/>
        <v>0</v>
      </c>
      <c r="L65" s="26"/>
      <c r="M65" s="23"/>
      <c r="N65" s="23"/>
      <c r="O65" s="36"/>
      <c r="P65" s="28"/>
      <c r="Q65" s="29"/>
      <c r="R65" s="36">
        <f t="shared" ref="R65:T66" si="16">O65</f>
        <v>0</v>
      </c>
      <c r="S65" s="28">
        <f t="shared" si="16"/>
        <v>0</v>
      </c>
      <c r="T65" s="29">
        <f t="shared" si="16"/>
        <v>0</v>
      </c>
      <c r="V65" s="26"/>
      <c r="W65" s="23"/>
      <c r="X65" s="23"/>
      <c r="Y65" s="36"/>
      <c r="Z65" s="28"/>
      <c r="AA65" s="29"/>
      <c r="AB65" s="36">
        <f t="shared" ref="AB65:AD66" si="17">Y65</f>
        <v>0</v>
      </c>
      <c r="AC65" s="28">
        <f t="shared" si="17"/>
        <v>0</v>
      </c>
      <c r="AD65" s="29">
        <f t="shared" si="17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</row>
    <row r="66" spans="1:208" s="4" customFormat="1" x14ac:dyDescent="0.25">
      <c r="A66" s="3"/>
      <c r="B66" s="26"/>
      <c r="C66" s="23"/>
      <c r="D66" s="23"/>
      <c r="E66" s="36"/>
      <c r="F66" s="28"/>
      <c r="G66" s="29"/>
      <c r="H66" s="36">
        <f t="shared" si="15"/>
        <v>0</v>
      </c>
      <c r="I66" s="28">
        <f t="shared" si="15"/>
        <v>0</v>
      </c>
      <c r="J66" s="29">
        <f t="shared" si="15"/>
        <v>0</v>
      </c>
      <c r="L66" s="26"/>
      <c r="M66" s="23"/>
      <c r="N66" s="23"/>
      <c r="O66" s="36"/>
      <c r="P66" s="28"/>
      <c r="Q66" s="29"/>
      <c r="R66" s="36">
        <f t="shared" si="16"/>
        <v>0</v>
      </c>
      <c r="S66" s="28">
        <f t="shared" si="16"/>
        <v>0</v>
      </c>
      <c r="T66" s="29">
        <f t="shared" si="16"/>
        <v>0</v>
      </c>
      <c r="V66" s="26"/>
      <c r="W66" s="23"/>
      <c r="X66" s="23"/>
      <c r="Y66" s="36"/>
      <c r="Z66" s="28"/>
      <c r="AA66" s="29"/>
      <c r="AB66" s="36">
        <f t="shared" si="17"/>
        <v>0</v>
      </c>
      <c r="AC66" s="28">
        <f t="shared" si="17"/>
        <v>0</v>
      </c>
      <c r="AD66" s="29">
        <f t="shared" si="17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</row>
    <row r="67" spans="1:208" s="4" customFormat="1" ht="24.75" thickBot="1" x14ac:dyDescent="0.3">
      <c r="A67" s="3"/>
      <c r="B67" s="27" t="s">
        <v>107</v>
      </c>
      <c r="C67" s="24"/>
      <c r="D67" s="24"/>
      <c r="E67" s="37"/>
      <c r="F67" s="30"/>
      <c r="G67" s="31"/>
      <c r="H67" s="37"/>
      <c r="I67" s="30"/>
      <c r="J67" s="31"/>
      <c r="L67" s="27" t="s">
        <v>107</v>
      </c>
      <c r="M67" s="24"/>
      <c r="N67" s="24"/>
      <c r="O67" s="37"/>
      <c r="P67" s="30"/>
      <c r="Q67" s="31"/>
      <c r="R67" s="37"/>
      <c r="S67" s="30"/>
      <c r="T67" s="31"/>
      <c r="V67" s="27" t="s">
        <v>107</v>
      </c>
      <c r="W67" s="24"/>
      <c r="X67" s="24"/>
      <c r="Y67" s="37"/>
      <c r="Z67" s="30"/>
      <c r="AA67" s="31"/>
      <c r="AB67" s="37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</row>
    <row r="68" spans="1:208" s="16" customFormat="1" ht="23.25" thickBot="1" x14ac:dyDescent="0.3">
      <c r="A68" s="13" t="s">
        <v>49</v>
      </c>
      <c r="B68" s="14" t="s">
        <v>37</v>
      </c>
      <c r="C68" s="25"/>
      <c r="D68" s="25"/>
      <c r="E68" s="38">
        <f>SUM(E64:E67)</f>
        <v>0</v>
      </c>
      <c r="F68" s="32">
        <f>ROUND(SUM(F64:F67),0)</f>
        <v>0</v>
      </c>
      <c r="G68" s="32">
        <f>ROUND(SUM(G64:G67),0)</f>
        <v>0</v>
      </c>
      <c r="H68" s="38">
        <f>SUM(H64:H67)</f>
        <v>0</v>
      </c>
      <c r="I68" s="32">
        <f>ROUND(SUM(I64:I67),0)</f>
        <v>0</v>
      </c>
      <c r="J68" s="32">
        <f>ROUND(SUM(J64:J67),0)</f>
        <v>0</v>
      </c>
      <c r="L68" s="14" t="s">
        <v>37</v>
      </c>
      <c r="M68" s="25"/>
      <c r="N68" s="25"/>
      <c r="O68" s="38">
        <f>SUM(O64:O67)</f>
        <v>0</v>
      </c>
      <c r="P68" s="32">
        <f>ROUND(SUM(P64:P67),0)</f>
        <v>0</v>
      </c>
      <c r="Q68" s="32">
        <f>ROUND(SUM(Q64:Q67),0)</f>
        <v>0</v>
      </c>
      <c r="R68" s="38">
        <f>SUM(R64:R67)</f>
        <v>0</v>
      </c>
      <c r="S68" s="32">
        <f>ROUND(SUM(S64:S67),0)</f>
        <v>0</v>
      </c>
      <c r="T68" s="32">
        <f>ROUND(SUM(T64:T67),0)</f>
        <v>0</v>
      </c>
      <c r="V68" s="14" t="s">
        <v>37</v>
      </c>
      <c r="W68" s="25"/>
      <c r="X68" s="25"/>
      <c r="Y68" s="38">
        <f>SUM(Y64:Y67)</f>
        <v>0</v>
      </c>
      <c r="Z68" s="32">
        <f>ROUND(SUM(Z64:Z67),0)</f>
        <v>0</v>
      </c>
      <c r="AA68" s="32">
        <f>ROUND(SUM(AA64:AA67),0)</f>
        <v>0</v>
      </c>
      <c r="AB68" s="38">
        <f>SUM(AB64:AB67)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</row>
    <row r="69" spans="1:208" s="16" customFormat="1" x14ac:dyDescent="0.25">
      <c r="A69" s="13"/>
      <c r="B69" s="14" t="s">
        <v>38</v>
      </c>
      <c r="C69" s="25"/>
      <c r="D69" s="25"/>
      <c r="E69" s="105"/>
      <c r="F69" s="105"/>
      <c r="G69" s="106"/>
      <c r="H69" s="105"/>
      <c r="I69" s="105"/>
      <c r="J69" s="106"/>
      <c r="L69" s="14" t="s">
        <v>38</v>
      </c>
      <c r="M69" s="25"/>
      <c r="N69" s="25"/>
      <c r="O69" s="105"/>
      <c r="P69" s="105"/>
      <c r="Q69" s="106"/>
      <c r="R69" s="105"/>
      <c r="S69" s="105"/>
      <c r="T69" s="106"/>
      <c r="V69" s="14" t="s">
        <v>38</v>
      </c>
      <c r="W69" s="25"/>
      <c r="X69" s="25"/>
      <c r="Y69" s="105"/>
      <c r="Z69" s="105"/>
      <c r="AA69" s="106"/>
      <c r="AB69" s="105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</row>
    <row r="70" spans="1:208" s="16" customFormat="1" x14ac:dyDescent="0.25">
      <c r="A70" s="13"/>
      <c r="B70" s="42"/>
      <c r="C70" s="107"/>
      <c r="D70" s="108"/>
      <c r="E70" s="108"/>
      <c r="F70" s="108"/>
      <c r="G70" s="108"/>
      <c r="H70" s="108"/>
      <c r="I70" s="108"/>
      <c r="J70" s="108"/>
      <c r="K70" s="22"/>
      <c r="L70" s="42"/>
      <c r="M70" s="107"/>
      <c r="N70" s="108"/>
      <c r="O70" s="108"/>
      <c r="P70" s="108"/>
      <c r="Q70" s="108"/>
      <c r="R70" s="108"/>
      <c r="S70" s="108"/>
      <c r="T70" s="108"/>
      <c r="U70" s="22"/>
      <c r="V70" s="42"/>
      <c r="W70" s="109"/>
      <c r="X70" s="109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</row>
    <row r="71" spans="1:208" s="16" customFormat="1" ht="15.75" thickBot="1" x14ac:dyDescent="0.3">
      <c r="A71" s="13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</row>
    <row r="72" spans="1:208" s="89" customFormat="1" ht="15.75" x14ac:dyDescent="0.25">
      <c r="A72" s="83"/>
      <c r="B72" s="90" t="str">
        <f>"Příjemce č. 3:  "&amp; 'Údaje a typ výzkumu'!$C$11</f>
        <v xml:space="preserve">Příjemce č. 3:  </v>
      </c>
      <c r="C72" s="91"/>
      <c r="D72" s="91"/>
      <c r="E72" s="91"/>
      <c r="F72" s="91"/>
      <c r="G72" s="92"/>
      <c r="H72" s="91"/>
      <c r="I72" s="91"/>
      <c r="J72" s="92"/>
      <c r="L72" s="90" t="str">
        <f>"Příjemce č. 3:  "&amp; 'Údaje a typ výzkumu'!$C$11</f>
        <v xml:space="preserve">Příjemce č. 3:  </v>
      </c>
      <c r="M72" s="91"/>
      <c r="N72" s="91"/>
      <c r="O72" s="91"/>
      <c r="P72" s="91"/>
      <c r="Q72" s="92"/>
      <c r="R72" s="91"/>
      <c r="S72" s="91"/>
      <c r="T72" s="92"/>
      <c r="V72" s="90" t="str">
        <f>"Příjemce č. 3:  "&amp; 'Údaje a typ výzkumu'!$C$11</f>
        <v xml:space="preserve">Příjemce č. 3:  </v>
      </c>
      <c r="W72" s="91"/>
      <c r="X72" s="91"/>
      <c r="Y72" s="91"/>
      <c r="Z72" s="91"/>
      <c r="AA72" s="92"/>
      <c r="AB72" s="91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</row>
    <row r="73" spans="1:208" s="89" customFormat="1" ht="15.75" x14ac:dyDescent="0.25">
      <c r="A73" s="83"/>
      <c r="B73" s="93">
        <v>2020</v>
      </c>
      <c r="C73" s="94"/>
      <c r="D73" s="94"/>
      <c r="E73" s="94"/>
      <c r="F73" s="94"/>
      <c r="G73" s="95"/>
      <c r="H73" s="94"/>
      <c r="I73" s="94"/>
      <c r="J73" s="95"/>
      <c r="L73" s="93">
        <v>2021</v>
      </c>
      <c r="M73" s="94"/>
      <c r="N73" s="94"/>
      <c r="O73" s="94"/>
      <c r="P73" s="94"/>
      <c r="Q73" s="95"/>
      <c r="R73" s="94"/>
      <c r="S73" s="94"/>
      <c r="T73" s="95"/>
      <c r="V73" s="93">
        <v>2022</v>
      </c>
      <c r="W73" s="94"/>
      <c r="X73" s="94"/>
      <c r="Y73" s="94"/>
      <c r="Z73" s="94"/>
      <c r="AA73" s="95"/>
      <c r="AB73" s="94"/>
      <c r="AC73" s="94"/>
      <c r="AD73" s="95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</row>
    <row r="74" spans="1:208" s="89" customFormat="1" ht="15.75" x14ac:dyDescent="0.25">
      <c r="A74" s="83"/>
      <c r="B74" s="96" t="s">
        <v>64</v>
      </c>
      <c r="C74" s="97"/>
      <c r="D74" s="97"/>
      <c r="E74" s="97"/>
      <c r="F74" s="97"/>
      <c r="G74" s="98"/>
      <c r="H74" s="97"/>
      <c r="I74" s="97"/>
      <c r="J74" s="98"/>
      <c r="L74" s="96" t="s">
        <v>64</v>
      </c>
      <c r="M74" s="97"/>
      <c r="N74" s="97"/>
      <c r="O74" s="97"/>
      <c r="P74" s="97"/>
      <c r="Q74" s="98"/>
      <c r="R74" s="97"/>
      <c r="S74" s="97"/>
      <c r="T74" s="98"/>
      <c r="V74" s="96" t="s">
        <v>64</v>
      </c>
      <c r="W74" s="97"/>
      <c r="X74" s="97"/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</row>
    <row r="75" spans="1:208" s="89" customFormat="1" ht="15.75" thickBot="1" x14ac:dyDescent="0.3">
      <c r="A75" s="83"/>
      <c r="B75" s="99"/>
      <c r="C75" s="100"/>
      <c r="D75" s="100"/>
      <c r="E75" s="100"/>
      <c r="F75" s="100"/>
      <c r="G75" s="101"/>
      <c r="H75" s="100"/>
      <c r="I75" s="100"/>
      <c r="J75" s="101"/>
      <c r="L75" s="99"/>
      <c r="M75" s="100"/>
      <c r="N75" s="100"/>
      <c r="O75" s="100"/>
      <c r="P75" s="100"/>
      <c r="Q75" s="101"/>
      <c r="R75" s="100"/>
      <c r="S75" s="100"/>
      <c r="T75" s="101"/>
      <c r="V75" s="99"/>
      <c r="W75" s="100"/>
      <c r="X75" s="100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</row>
    <row r="76" spans="1:208" s="2" customFormat="1" ht="48" x14ac:dyDescent="0.25">
      <c r="A76" s="83"/>
      <c r="B76" s="102" t="s">
        <v>31</v>
      </c>
      <c r="C76" s="103" t="s">
        <v>40</v>
      </c>
      <c r="D76" s="103" t="s">
        <v>32</v>
      </c>
      <c r="E76" s="103" t="s">
        <v>44</v>
      </c>
      <c r="F76" s="103" t="s">
        <v>41</v>
      </c>
      <c r="G76" s="104" t="s">
        <v>42</v>
      </c>
      <c r="H76" s="103" t="s">
        <v>44</v>
      </c>
      <c r="I76" s="103" t="s">
        <v>41</v>
      </c>
      <c r="J76" s="104" t="s">
        <v>42</v>
      </c>
      <c r="L76" s="102" t="s">
        <v>31</v>
      </c>
      <c r="M76" s="103" t="s">
        <v>40</v>
      </c>
      <c r="N76" s="103" t="s">
        <v>32</v>
      </c>
      <c r="O76" s="103" t="s">
        <v>44</v>
      </c>
      <c r="P76" s="103" t="s">
        <v>41</v>
      </c>
      <c r="Q76" s="104" t="s">
        <v>42</v>
      </c>
      <c r="R76" s="103" t="s">
        <v>44</v>
      </c>
      <c r="S76" s="103" t="s">
        <v>41</v>
      </c>
      <c r="T76" s="104" t="s">
        <v>42</v>
      </c>
      <c r="V76" s="102" t="s">
        <v>31</v>
      </c>
      <c r="W76" s="103" t="s">
        <v>40</v>
      </c>
      <c r="X76" s="103" t="s">
        <v>32</v>
      </c>
      <c r="Y76" s="103" t="s">
        <v>44</v>
      </c>
      <c r="Z76" s="103" t="s">
        <v>41</v>
      </c>
      <c r="AA76" s="104" t="s">
        <v>42</v>
      </c>
      <c r="AB76" s="103" t="s">
        <v>44</v>
      </c>
      <c r="AC76" s="103" t="s">
        <v>41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</row>
    <row r="77" spans="1:208" s="4" customFormat="1" x14ac:dyDescent="0.25">
      <c r="A77" s="3"/>
      <c r="B77" s="26"/>
      <c r="C77" s="23"/>
      <c r="D77" s="23"/>
      <c r="E77" s="36"/>
      <c r="F77" s="28"/>
      <c r="G77" s="29"/>
      <c r="H77" s="36">
        <f>E77</f>
        <v>0</v>
      </c>
      <c r="I77" s="28">
        <f>F77</f>
        <v>0</v>
      </c>
      <c r="J77" s="29">
        <f>G77</f>
        <v>0</v>
      </c>
      <c r="L77" s="26"/>
      <c r="M77" s="23"/>
      <c r="N77" s="23"/>
      <c r="O77" s="36"/>
      <c r="P77" s="28"/>
      <c r="Q77" s="29"/>
      <c r="R77" s="36">
        <f>O77</f>
        <v>0</v>
      </c>
      <c r="S77" s="28">
        <f>P77</f>
        <v>0</v>
      </c>
      <c r="T77" s="29">
        <f>Q77</f>
        <v>0</v>
      </c>
      <c r="V77" s="26"/>
      <c r="W77" s="23"/>
      <c r="X77" s="23"/>
      <c r="Y77" s="36"/>
      <c r="Z77" s="28"/>
      <c r="AA77" s="29"/>
      <c r="AB77" s="36">
        <f>Y77</f>
        <v>0</v>
      </c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</row>
    <row r="78" spans="1:208" s="4" customFormat="1" x14ac:dyDescent="0.25">
      <c r="A78" s="3"/>
      <c r="B78" s="26"/>
      <c r="C78" s="23"/>
      <c r="D78" s="23"/>
      <c r="E78" s="36"/>
      <c r="F78" s="28"/>
      <c r="G78" s="29"/>
      <c r="H78" s="36">
        <f t="shared" ref="H78:J79" si="18">E78</f>
        <v>0</v>
      </c>
      <c r="I78" s="28">
        <f t="shared" si="18"/>
        <v>0</v>
      </c>
      <c r="J78" s="29">
        <f t="shared" si="18"/>
        <v>0</v>
      </c>
      <c r="L78" s="26"/>
      <c r="M78" s="23"/>
      <c r="N78" s="23"/>
      <c r="O78" s="36"/>
      <c r="P78" s="28"/>
      <c r="Q78" s="29"/>
      <c r="R78" s="36">
        <f t="shared" ref="R78:T79" si="19">O78</f>
        <v>0</v>
      </c>
      <c r="S78" s="28">
        <f t="shared" si="19"/>
        <v>0</v>
      </c>
      <c r="T78" s="29">
        <f t="shared" si="19"/>
        <v>0</v>
      </c>
      <c r="V78" s="26"/>
      <c r="W78" s="23"/>
      <c r="X78" s="23"/>
      <c r="Y78" s="36"/>
      <c r="Z78" s="28"/>
      <c r="AA78" s="29"/>
      <c r="AB78" s="36">
        <f t="shared" ref="AB78:AD79" si="20">Y78</f>
        <v>0</v>
      </c>
      <c r="AC78" s="28">
        <f t="shared" si="20"/>
        <v>0</v>
      </c>
      <c r="AD78" s="29">
        <f t="shared" si="20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</row>
    <row r="79" spans="1:208" s="4" customFormat="1" x14ac:dyDescent="0.25">
      <c r="A79" s="3"/>
      <c r="B79" s="26"/>
      <c r="C79" s="23"/>
      <c r="D79" s="23"/>
      <c r="E79" s="36"/>
      <c r="F79" s="28"/>
      <c r="G79" s="29"/>
      <c r="H79" s="36">
        <f t="shared" si="18"/>
        <v>0</v>
      </c>
      <c r="I79" s="28">
        <f t="shared" si="18"/>
        <v>0</v>
      </c>
      <c r="J79" s="29">
        <f t="shared" si="18"/>
        <v>0</v>
      </c>
      <c r="L79" s="26"/>
      <c r="M79" s="23"/>
      <c r="N79" s="23"/>
      <c r="O79" s="36"/>
      <c r="P79" s="28"/>
      <c r="Q79" s="29"/>
      <c r="R79" s="36">
        <f t="shared" si="19"/>
        <v>0</v>
      </c>
      <c r="S79" s="28">
        <f t="shared" si="19"/>
        <v>0</v>
      </c>
      <c r="T79" s="29">
        <f t="shared" si="19"/>
        <v>0</v>
      </c>
      <c r="V79" s="26"/>
      <c r="W79" s="23"/>
      <c r="X79" s="23"/>
      <c r="Y79" s="36"/>
      <c r="Z79" s="28"/>
      <c r="AA79" s="29"/>
      <c r="AB79" s="36">
        <f t="shared" si="20"/>
        <v>0</v>
      </c>
      <c r="AC79" s="28">
        <f t="shared" si="20"/>
        <v>0</v>
      </c>
      <c r="AD79" s="29">
        <f t="shared" si="20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</row>
    <row r="80" spans="1:208" s="4" customFormat="1" ht="24.75" thickBot="1" x14ac:dyDescent="0.3">
      <c r="A80" s="3"/>
      <c r="B80" s="27" t="s">
        <v>107</v>
      </c>
      <c r="C80" s="24"/>
      <c r="D80" s="24"/>
      <c r="E80" s="37"/>
      <c r="F80" s="30"/>
      <c r="G80" s="31"/>
      <c r="H80" s="37"/>
      <c r="I80" s="30"/>
      <c r="J80" s="31"/>
      <c r="L80" s="27" t="s">
        <v>107</v>
      </c>
      <c r="M80" s="24"/>
      <c r="N80" s="24"/>
      <c r="O80" s="37"/>
      <c r="P80" s="30"/>
      <c r="Q80" s="31"/>
      <c r="R80" s="37"/>
      <c r="S80" s="30"/>
      <c r="T80" s="31"/>
      <c r="V80" s="27" t="s">
        <v>107</v>
      </c>
      <c r="W80" s="24"/>
      <c r="X80" s="24"/>
      <c r="Y80" s="37"/>
      <c r="Z80" s="30"/>
      <c r="AA80" s="31"/>
      <c r="AB80" s="37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</row>
    <row r="81" spans="1:208" s="16" customFormat="1" ht="23.25" thickBot="1" x14ac:dyDescent="0.3">
      <c r="A81" s="13" t="s">
        <v>49</v>
      </c>
      <c r="B81" s="14" t="s">
        <v>37</v>
      </c>
      <c r="C81" s="25"/>
      <c r="D81" s="25"/>
      <c r="E81" s="38">
        <f>SUM(E77:E80)</f>
        <v>0</v>
      </c>
      <c r="F81" s="32">
        <f>ROUND(SUM(F77:F80),0)</f>
        <v>0</v>
      </c>
      <c r="G81" s="32">
        <f>ROUND(SUM(G77:G80),0)</f>
        <v>0</v>
      </c>
      <c r="H81" s="38">
        <f>SUM(H77:H80)</f>
        <v>0</v>
      </c>
      <c r="I81" s="32">
        <f>ROUND(SUM(I77:I80),0)</f>
        <v>0</v>
      </c>
      <c r="J81" s="32">
        <f>ROUND(SUM(J77:J80),0)</f>
        <v>0</v>
      </c>
      <c r="L81" s="14" t="s">
        <v>37</v>
      </c>
      <c r="M81" s="25"/>
      <c r="N81" s="25"/>
      <c r="O81" s="38">
        <f>SUM(O77:O80)</f>
        <v>0</v>
      </c>
      <c r="P81" s="32">
        <f>ROUND(SUM(P77:P80),0)</f>
        <v>0</v>
      </c>
      <c r="Q81" s="32">
        <f>ROUND(SUM(Q77:Q80),0)</f>
        <v>0</v>
      </c>
      <c r="R81" s="38">
        <f>SUM(R77:R80)</f>
        <v>0</v>
      </c>
      <c r="S81" s="32">
        <f>ROUND(SUM(S77:S80),0)</f>
        <v>0</v>
      </c>
      <c r="T81" s="32">
        <f>ROUND(SUM(T77:T80),0)</f>
        <v>0</v>
      </c>
      <c r="V81" s="14" t="s">
        <v>37</v>
      </c>
      <c r="W81" s="25"/>
      <c r="X81" s="25"/>
      <c r="Y81" s="38">
        <f>SUM(Y77:Y80)</f>
        <v>0</v>
      </c>
      <c r="Z81" s="32">
        <f>ROUND(SUM(Z77:Z80),0)</f>
        <v>0</v>
      </c>
      <c r="AA81" s="32">
        <f>ROUND(SUM(AA77:AA80),0)</f>
        <v>0</v>
      </c>
      <c r="AB81" s="38">
        <f>SUM(AB77:AB80)</f>
        <v>0</v>
      </c>
      <c r="AC81" s="32">
        <f>ROUND(SUM(AC77:AC80),0)</f>
        <v>0</v>
      </c>
      <c r="AD81" s="32">
        <f>ROUND(SUM(AD77:AD80),0)</f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</row>
    <row r="82" spans="1:208" s="16" customFormat="1" x14ac:dyDescent="0.25">
      <c r="A82" s="13"/>
      <c r="B82" s="14" t="s">
        <v>38</v>
      </c>
      <c r="C82" s="25"/>
      <c r="D82" s="25"/>
      <c r="E82" s="105"/>
      <c r="F82" s="105"/>
      <c r="G82" s="106"/>
      <c r="H82" s="105"/>
      <c r="I82" s="105"/>
      <c r="J82" s="106"/>
      <c r="L82" s="14" t="s">
        <v>38</v>
      </c>
      <c r="M82" s="25"/>
      <c r="N82" s="25"/>
      <c r="O82" s="105"/>
      <c r="P82" s="105"/>
      <c r="Q82" s="106"/>
      <c r="R82" s="105"/>
      <c r="S82" s="105"/>
      <c r="T82" s="106"/>
      <c r="V82" s="14" t="s">
        <v>38</v>
      </c>
      <c r="W82" s="25"/>
      <c r="X82" s="25"/>
      <c r="Y82" s="105"/>
      <c r="Z82" s="105"/>
      <c r="AA82" s="106"/>
      <c r="AB82" s="105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</row>
    <row r="83" spans="1:208" s="16" customFormat="1" x14ac:dyDescent="0.25">
      <c r="A83" s="13"/>
      <c r="B83" s="42"/>
      <c r="C83" s="107"/>
      <c r="D83" s="108"/>
      <c r="E83" s="108"/>
      <c r="F83" s="108"/>
      <c r="G83" s="108"/>
      <c r="H83" s="108"/>
      <c r="I83" s="108"/>
      <c r="J83" s="108"/>
      <c r="K83" s="22"/>
      <c r="L83" s="42"/>
      <c r="M83" s="107"/>
      <c r="N83" s="108"/>
      <c r="O83" s="108"/>
      <c r="P83" s="108"/>
      <c r="Q83" s="108"/>
      <c r="R83" s="108"/>
      <c r="S83" s="108"/>
      <c r="T83" s="108"/>
      <c r="U83" s="22"/>
      <c r="V83" s="42"/>
      <c r="W83" s="109"/>
      <c r="X83" s="109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</row>
    <row r="84" spans="1:208" s="89" customFormat="1" ht="15.75" x14ac:dyDescent="0.25">
      <c r="A84" s="83"/>
      <c r="B84" s="96" t="s">
        <v>65</v>
      </c>
      <c r="C84" s="97"/>
      <c r="D84" s="97"/>
      <c r="E84" s="97"/>
      <c r="F84" s="97"/>
      <c r="G84" s="98"/>
      <c r="H84" s="97"/>
      <c r="I84" s="97"/>
      <c r="J84" s="98"/>
      <c r="L84" s="96" t="s">
        <v>65</v>
      </c>
      <c r="M84" s="97"/>
      <c r="N84" s="97"/>
      <c r="O84" s="97"/>
      <c r="P84" s="97"/>
      <c r="Q84" s="98"/>
      <c r="R84" s="97"/>
      <c r="S84" s="97"/>
      <c r="T84" s="98"/>
      <c r="V84" s="96" t="s">
        <v>65</v>
      </c>
      <c r="W84" s="97"/>
      <c r="X84" s="97"/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</row>
    <row r="85" spans="1:208" s="89" customFormat="1" ht="15.75" thickBot="1" x14ac:dyDescent="0.3">
      <c r="A85" s="83"/>
      <c r="B85" s="99"/>
      <c r="C85" s="100"/>
      <c r="D85" s="100"/>
      <c r="E85" s="100"/>
      <c r="F85" s="100"/>
      <c r="G85" s="101"/>
      <c r="H85" s="100"/>
      <c r="I85" s="100"/>
      <c r="J85" s="101"/>
      <c r="L85" s="99"/>
      <c r="M85" s="100"/>
      <c r="N85" s="100"/>
      <c r="O85" s="100"/>
      <c r="P85" s="100"/>
      <c r="Q85" s="101"/>
      <c r="R85" s="100"/>
      <c r="S85" s="100"/>
      <c r="T85" s="101"/>
      <c r="V85" s="99"/>
      <c r="W85" s="100"/>
      <c r="X85" s="100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</row>
    <row r="86" spans="1:208" s="2" customFormat="1" ht="48" x14ac:dyDescent="0.25">
      <c r="A86" s="83"/>
      <c r="B86" s="102" t="s">
        <v>31</v>
      </c>
      <c r="C86" s="103" t="s">
        <v>40</v>
      </c>
      <c r="D86" s="103" t="s">
        <v>32</v>
      </c>
      <c r="E86" s="103" t="s">
        <v>44</v>
      </c>
      <c r="F86" s="103" t="s">
        <v>41</v>
      </c>
      <c r="G86" s="104" t="s">
        <v>42</v>
      </c>
      <c r="H86" s="103" t="s">
        <v>44</v>
      </c>
      <c r="I86" s="103" t="s">
        <v>41</v>
      </c>
      <c r="J86" s="104" t="s">
        <v>42</v>
      </c>
      <c r="L86" s="102" t="s">
        <v>31</v>
      </c>
      <c r="M86" s="103" t="s">
        <v>40</v>
      </c>
      <c r="N86" s="103" t="s">
        <v>32</v>
      </c>
      <c r="O86" s="103" t="s">
        <v>44</v>
      </c>
      <c r="P86" s="103" t="s">
        <v>41</v>
      </c>
      <c r="Q86" s="104" t="s">
        <v>42</v>
      </c>
      <c r="R86" s="103" t="s">
        <v>44</v>
      </c>
      <c r="S86" s="103" t="s">
        <v>41</v>
      </c>
      <c r="T86" s="104" t="s">
        <v>42</v>
      </c>
      <c r="V86" s="102" t="s">
        <v>31</v>
      </c>
      <c r="W86" s="103" t="s">
        <v>40</v>
      </c>
      <c r="X86" s="103" t="s">
        <v>32</v>
      </c>
      <c r="Y86" s="103" t="s">
        <v>44</v>
      </c>
      <c r="Z86" s="103" t="s">
        <v>41</v>
      </c>
      <c r="AA86" s="104" t="s">
        <v>42</v>
      </c>
      <c r="AB86" s="103" t="s">
        <v>44</v>
      </c>
      <c r="AC86" s="103" t="s">
        <v>41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</row>
    <row r="87" spans="1:208" s="4" customFormat="1" x14ac:dyDescent="0.25">
      <c r="A87" s="3"/>
      <c r="B87" s="26"/>
      <c r="C87" s="23"/>
      <c r="D87" s="23"/>
      <c r="E87" s="36"/>
      <c r="F87" s="28"/>
      <c r="G87" s="29"/>
      <c r="H87" s="36">
        <f>E87</f>
        <v>0</v>
      </c>
      <c r="I87" s="28">
        <f>F87</f>
        <v>0</v>
      </c>
      <c r="J87" s="29">
        <f>G87</f>
        <v>0</v>
      </c>
      <c r="L87" s="26"/>
      <c r="M87" s="23"/>
      <c r="N87" s="23"/>
      <c r="O87" s="36"/>
      <c r="P87" s="28"/>
      <c r="Q87" s="29"/>
      <c r="R87" s="36">
        <f>O87</f>
        <v>0</v>
      </c>
      <c r="S87" s="28">
        <f>P87</f>
        <v>0</v>
      </c>
      <c r="T87" s="29">
        <f>Q87</f>
        <v>0</v>
      </c>
      <c r="V87" s="26"/>
      <c r="W87" s="23"/>
      <c r="X87" s="23"/>
      <c r="Y87" s="36"/>
      <c r="Z87" s="28"/>
      <c r="AA87" s="29"/>
      <c r="AB87" s="36">
        <f>Y87</f>
        <v>0</v>
      </c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</row>
    <row r="88" spans="1:208" s="4" customFormat="1" x14ac:dyDescent="0.25">
      <c r="A88" s="3"/>
      <c r="B88" s="26"/>
      <c r="C88" s="23"/>
      <c r="D88" s="23"/>
      <c r="E88" s="36"/>
      <c r="F88" s="28"/>
      <c r="G88" s="29"/>
      <c r="H88" s="36">
        <f t="shared" ref="H88:J89" si="21">E88</f>
        <v>0</v>
      </c>
      <c r="I88" s="28">
        <f t="shared" si="21"/>
        <v>0</v>
      </c>
      <c r="J88" s="29">
        <f t="shared" si="21"/>
        <v>0</v>
      </c>
      <c r="L88" s="26"/>
      <c r="M88" s="23"/>
      <c r="N88" s="23"/>
      <c r="O88" s="36"/>
      <c r="P88" s="28"/>
      <c r="Q88" s="29"/>
      <c r="R88" s="36">
        <f t="shared" ref="R88:T89" si="22">O88</f>
        <v>0</v>
      </c>
      <c r="S88" s="28">
        <f t="shared" si="22"/>
        <v>0</v>
      </c>
      <c r="T88" s="29">
        <f t="shared" si="22"/>
        <v>0</v>
      </c>
      <c r="V88" s="26"/>
      <c r="W88" s="23"/>
      <c r="X88" s="23"/>
      <c r="Y88" s="36"/>
      <c r="Z88" s="28"/>
      <c r="AA88" s="29"/>
      <c r="AB88" s="36">
        <f t="shared" ref="AB88:AD89" si="23">Y88</f>
        <v>0</v>
      </c>
      <c r="AC88" s="28">
        <f t="shared" si="23"/>
        <v>0</v>
      </c>
      <c r="AD88" s="29">
        <f t="shared" si="23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</row>
    <row r="89" spans="1:208" s="4" customFormat="1" x14ac:dyDescent="0.25">
      <c r="A89" s="3"/>
      <c r="B89" s="26"/>
      <c r="C89" s="23"/>
      <c r="D89" s="23"/>
      <c r="E89" s="36"/>
      <c r="F89" s="28"/>
      <c r="G89" s="29"/>
      <c r="H89" s="36">
        <f t="shared" si="21"/>
        <v>0</v>
      </c>
      <c r="I89" s="28">
        <f t="shared" si="21"/>
        <v>0</v>
      </c>
      <c r="J89" s="29">
        <f t="shared" si="21"/>
        <v>0</v>
      </c>
      <c r="L89" s="26"/>
      <c r="M89" s="23"/>
      <c r="N89" s="23"/>
      <c r="O89" s="36"/>
      <c r="P89" s="28"/>
      <c r="Q89" s="29"/>
      <c r="R89" s="36">
        <f t="shared" si="22"/>
        <v>0</v>
      </c>
      <c r="S89" s="28">
        <f t="shared" si="22"/>
        <v>0</v>
      </c>
      <c r="T89" s="29">
        <f t="shared" si="22"/>
        <v>0</v>
      </c>
      <c r="V89" s="26"/>
      <c r="W89" s="23"/>
      <c r="X89" s="23"/>
      <c r="Y89" s="36"/>
      <c r="Z89" s="28"/>
      <c r="AA89" s="29"/>
      <c r="AB89" s="36">
        <f t="shared" si="23"/>
        <v>0</v>
      </c>
      <c r="AC89" s="28">
        <f t="shared" si="23"/>
        <v>0</v>
      </c>
      <c r="AD89" s="29">
        <f t="shared" si="23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</row>
    <row r="90" spans="1:208" s="4" customFormat="1" ht="24.75" thickBot="1" x14ac:dyDescent="0.3">
      <c r="A90" s="3"/>
      <c r="B90" s="27" t="s">
        <v>107</v>
      </c>
      <c r="C90" s="24"/>
      <c r="D90" s="24"/>
      <c r="E90" s="37"/>
      <c r="F90" s="30"/>
      <c r="G90" s="31"/>
      <c r="H90" s="37"/>
      <c r="I90" s="30"/>
      <c r="J90" s="31"/>
      <c r="L90" s="27" t="s">
        <v>107</v>
      </c>
      <c r="M90" s="24"/>
      <c r="N90" s="24"/>
      <c r="O90" s="37"/>
      <c r="P90" s="30"/>
      <c r="Q90" s="31"/>
      <c r="R90" s="37"/>
      <c r="S90" s="30"/>
      <c r="T90" s="31"/>
      <c r="V90" s="27" t="s">
        <v>107</v>
      </c>
      <c r="W90" s="24"/>
      <c r="X90" s="24"/>
      <c r="Y90" s="37"/>
      <c r="Z90" s="30"/>
      <c r="AA90" s="31"/>
      <c r="AB90" s="37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</row>
    <row r="91" spans="1:208" s="16" customFormat="1" ht="23.25" thickBot="1" x14ac:dyDescent="0.3">
      <c r="A91" s="13" t="s">
        <v>49</v>
      </c>
      <c r="B91" s="14" t="s">
        <v>37</v>
      </c>
      <c r="C91" s="25"/>
      <c r="D91" s="25"/>
      <c r="E91" s="38">
        <f>SUM(E87:E90)</f>
        <v>0</v>
      </c>
      <c r="F91" s="32">
        <f>ROUND(SUM(F87:F90),0)</f>
        <v>0</v>
      </c>
      <c r="G91" s="32">
        <f>ROUND(SUM(G87:G90),0)</f>
        <v>0</v>
      </c>
      <c r="H91" s="38">
        <f>SUM(H87:H90)</f>
        <v>0</v>
      </c>
      <c r="I91" s="32">
        <f>ROUND(SUM(I87:I90),0)</f>
        <v>0</v>
      </c>
      <c r="J91" s="32">
        <f>ROUND(SUM(J87:J90),0)</f>
        <v>0</v>
      </c>
      <c r="L91" s="14" t="s">
        <v>37</v>
      </c>
      <c r="M91" s="25"/>
      <c r="N91" s="25"/>
      <c r="O91" s="38">
        <f>SUM(O87:O90)</f>
        <v>0</v>
      </c>
      <c r="P91" s="32">
        <f>ROUND(SUM(P87:P90),0)</f>
        <v>0</v>
      </c>
      <c r="Q91" s="32">
        <f>ROUND(SUM(Q87:Q90),0)</f>
        <v>0</v>
      </c>
      <c r="R91" s="38">
        <f>SUM(R87:R90)</f>
        <v>0</v>
      </c>
      <c r="S91" s="32">
        <f>ROUND(SUM(S87:S90),0)</f>
        <v>0</v>
      </c>
      <c r="T91" s="32">
        <f>ROUND(SUM(T87:T90),0)</f>
        <v>0</v>
      </c>
      <c r="V91" s="14" t="s">
        <v>37</v>
      </c>
      <c r="W91" s="25"/>
      <c r="X91" s="25"/>
      <c r="Y91" s="38">
        <f>SUM(Y87:Y90)</f>
        <v>0</v>
      </c>
      <c r="Z91" s="32">
        <f>ROUND(SUM(Z87:Z90),0)</f>
        <v>0</v>
      </c>
      <c r="AA91" s="32">
        <f>ROUND(SUM(AA87:AA90),0)</f>
        <v>0</v>
      </c>
      <c r="AB91" s="38">
        <f>SUM(AB87:AB90)</f>
        <v>0</v>
      </c>
      <c r="AC91" s="32">
        <f>ROUND(SUM(AC87:AC90),0)</f>
        <v>0</v>
      </c>
      <c r="AD91" s="32">
        <f>ROUND(SUM(AD87:AD90),0)</f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</row>
    <row r="92" spans="1:208" s="16" customFormat="1" x14ac:dyDescent="0.25">
      <c r="A92" s="13"/>
      <c r="B92" s="14" t="s">
        <v>38</v>
      </c>
      <c r="C92" s="25"/>
      <c r="D92" s="25"/>
      <c r="E92" s="105"/>
      <c r="F92" s="105"/>
      <c r="G92" s="106"/>
      <c r="H92" s="105"/>
      <c r="I92" s="105"/>
      <c r="J92" s="106"/>
      <c r="L92" s="14" t="s">
        <v>38</v>
      </c>
      <c r="M92" s="25"/>
      <c r="N92" s="25"/>
      <c r="O92" s="105"/>
      <c r="P92" s="105"/>
      <c r="Q92" s="106"/>
      <c r="R92" s="105"/>
      <c r="S92" s="105"/>
      <c r="T92" s="106"/>
      <c r="V92" s="14" t="s">
        <v>38</v>
      </c>
      <c r="W92" s="25"/>
      <c r="X92" s="25"/>
      <c r="Y92" s="105"/>
      <c r="Z92" s="105"/>
      <c r="AA92" s="106"/>
      <c r="AB92" s="105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</row>
    <row r="93" spans="1:208" s="16" customFormat="1" x14ac:dyDescent="0.25">
      <c r="A93" s="13"/>
      <c r="B93" s="42"/>
      <c r="C93" s="107"/>
      <c r="D93" s="108"/>
      <c r="E93" s="108"/>
      <c r="F93" s="108"/>
      <c r="G93" s="108"/>
      <c r="H93" s="108"/>
      <c r="I93" s="108"/>
      <c r="J93" s="108"/>
      <c r="K93" s="22"/>
      <c r="L93" s="42"/>
      <c r="M93" s="107"/>
      <c r="N93" s="108"/>
      <c r="O93" s="108"/>
      <c r="P93" s="108"/>
      <c r="Q93" s="108"/>
      <c r="R93" s="108"/>
      <c r="S93" s="108"/>
      <c r="T93" s="108"/>
      <c r="U93" s="22"/>
      <c r="V93" s="42"/>
      <c r="W93" s="109"/>
      <c r="X93" s="109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</row>
    <row r="94" spans="1:208" s="16" customFormat="1" ht="15.75" thickBot="1" x14ac:dyDescent="0.3">
      <c r="A94" s="13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</row>
    <row r="95" spans="1:208" s="89" customFormat="1" ht="15.75" x14ac:dyDescent="0.25">
      <c r="A95" s="83"/>
      <c r="B95" s="90" t="str">
        <f>"Příjemce č. 4:  "&amp; 'Údaje a typ výzkumu'!$C$13</f>
        <v xml:space="preserve">Příjemce č. 4:  </v>
      </c>
      <c r="C95" s="91"/>
      <c r="D95" s="91"/>
      <c r="E95" s="91"/>
      <c r="F95" s="91"/>
      <c r="G95" s="92"/>
      <c r="H95" s="91"/>
      <c r="I95" s="91"/>
      <c r="J95" s="92"/>
      <c r="L95" s="90" t="str">
        <f>"Příjemce č. 4:  "&amp; 'Údaje a typ výzkumu'!$C$13</f>
        <v xml:space="preserve">Příjemce č. 4:  </v>
      </c>
      <c r="M95" s="91"/>
      <c r="N95" s="91"/>
      <c r="O95" s="91"/>
      <c r="P95" s="91"/>
      <c r="Q95" s="92"/>
      <c r="R95" s="91"/>
      <c r="S95" s="91"/>
      <c r="T95" s="92"/>
      <c r="V95" s="90" t="str">
        <f>"Příjemce č. 4:  "&amp; 'Údaje a typ výzkumu'!$C$13</f>
        <v xml:space="preserve">Příjemce č. 4:  </v>
      </c>
      <c r="W95" s="91"/>
      <c r="X95" s="91"/>
      <c r="Y95" s="91"/>
      <c r="Z95" s="91"/>
      <c r="AA95" s="92"/>
      <c r="AB95" s="91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</row>
    <row r="96" spans="1:208" s="89" customFormat="1" ht="15.75" x14ac:dyDescent="0.25">
      <c r="A96" s="83"/>
      <c r="B96" s="93">
        <v>2020</v>
      </c>
      <c r="C96" s="94"/>
      <c r="D96" s="94"/>
      <c r="E96" s="94"/>
      <c r="F96" s="94"/>
      <c r="G96" s="95"/>
      <c r="H96" s="94"/>
      <c r="I96" s="94"/>
      <c r="J96" s="95"/>
      <c r="L96" s="93">
        <v>2021</v>
      </c>
      <c r="M96" s="94"/>
      <c r="N96" s="94"/>
      <c r="O96" s="94"/>
      <c r="P96" s="94"/>
      <c r="Q96" s="95"/>
      <c r="R96" s="94"/>
      <c r="S96" s="94"/>
      <c r="T96" s="95"/>
      <c r="V96" s="93">
        <v>2022</v>
      </c>
      <c r="W96" s="94"/>
      <c r="X96" s="94"/>
      <c r="Y96" s="94"/>
      <c r="Z96" s="94"/>
      <c r="AA96" s="95"/>
      <c r="AB96" s="94"/>
      <c r="AC96" s="94"/>
      <c r="AD96" s="95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</row>
    <row r="97" spans="1:208" s="89" customFormat="1" ht="15.75" x14ac:dyDescent="0.25">
      <c r="A97" s="83"/>
      <c r="B97" s="96" t="s">
        <v>64</v>
      </c>
      <c r="C97" s="97"/>
      <c r="D97" s="97"/>
      <c r="E97" s="97"/>
      <c r="F97" s="97"/>
      <c r="G97" s="98"/>
      <c r="H97" s="97"/>
      <c r="I97" s="97"/>
      <c r="J97" s="98"/>
      <c r="L97" s="96" t="s">
        <v>64</v>
      </c>
      <c r="M97" s="97"/>
      <c r="N97" s="97"/>
      <c r="O97" s="97"/>
      <c r="P97" s="97"/>
      <c r="Q97" s="98"/>
      <c r="R97" s="97"/>
      <c r="S97" s="97"/>
      <c r="T97" s="98"/>
      <c r="V97" s="96" t="s">
        <v>64</v>
      </c>
      <c r="W97" s="97"/>
      <c r="X97" s="97"/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</row>
    <row r="98" spans="1:208" s="89" customFormat="1" ht="15.75" thickBot="1" x14ac:dyDescent="0.3">
      <c r="A98" s="83"/>
      <c r="B98" s="99"/>
      <c r="C98" s="100"/>
      <c r="D98" s="100"/>
      <c r="E98" s="100"/>
      <c r="F98" s="100"/>
      <c r="G98" s="101"/>
      <c r="H98" s="100"/>
      <c r="I98" s="100"/>
      <c r="J98" s="101"/>
      <c r="L98" s="99"/>
      <c r="M98" s="100"/>
      <c r="N98" s="100"/>
      <c r="O98" s="100"/>
      <c r="P98" s="100"/>
      <c r="Q98" s="101"/>
      <c r="R98" s="100"/>
      <c r="S98" s="100"/>
      <c r="T98" s="101"/>
      <c r="V98" s="99"/>
      <c r="W98" s="100"/>
      <c r="X98" s="100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</row>
    <row r="99" spans="1:208" s="2" customFormat="1" ht="48" x14ac:dyDescent="0.25">
      <c r="A99" s="83"/>
      <c r="B99" s="102" t="s">
        <v>31</v>
      </c>
      <c r="C99" s="103" t="s">
        <v>40</v>
      </c>
      <c r="D99" s="103" t="s">
        <v>32</v>
      </c>
      <c r="E99" s="103" t="s">
        <v>44</v>
      </c>
      <c r="F99" s="103" t="s">
        <v>41</v>
      </c>
      <c r="G99" s="104" t="s">
        <v>42</v>
      </c>
      <c r="H99" s="103" t="s">
        <v>44</v>
      </c>
      <c r="I99" s="103" t="s">
        <v>41</v>
      </c>
      <c r="J99" s="104" t="s">
        <v>42</v>
      </c>
      <c r="L99" s="102" t="s">
        <v>31</v>
      </c>
      <c r="M99" s="103" t="s">
        <v>40</v>
      </c>
      <c r="N99" s="103" t="s">
        <v>32</v>
      </c>
      <c r="O99" s="103" t="s">
        <v>44</v>
      </c>
      <c r="P99" s="103" t="s">
        <v>41</v>
      </c>
      <c r="Q99" s="104" t="s">
        <v>42</v>
      </c>
      <c r="R99" s="103" t="s">
        <v>44</v>
      </c>
      <c r="S99" s="103" t="s">
        <v>41</v>
      </c>
      <c r="T99" s="104" t="s">
        <v>42</v>
      </c>
      <c r="V99" s="102" t="s">
        <v>31</v>
      </c>
      <c r="W99" s="103" t="s">
        <v>40</v>
      </c>
      <c r="X99" s="103" t="s">
        <v>32</v>
      </c>
      <c r="Y99" s="103" t="s">
        <v>44</v>
      </c>
      <c r="Z99" s="103" t="s">
        <v>41</v>
      </c>
      <c r="AA99" s="104" t="s">
        <v>42</v>
      </c>
      <c r="AB99" s="103" t="s">
        <v>44</v>
      </c>
      <c r="AC99" s="103" t="s">
        <v>41</v>
      </c>
      <c r="AD99" s="104" t="s">
        <v>42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</row>
    <row r="100" spans="1:208" s="4" customFormat="1" x14ac:dyDescent="0.25">
      <c r="A100" s="3"/>
      <c r="B100" s="26"/>
      <c r="C100" s="23"/>
      <c r="D100" s="23"/>
      <c r="E100" s="36"/>
      <c r="F100" s="28"/>
      <c r="G100" s="29"/>
      <c r="H100" s="36">
        <f>E100</f>
        <v>0</v>
      </c>
      <c r="I100" s="28">
        <f>F100</f>
        <v>0</v>
      </c>
      <c r="J100" s="29">
        <f>G100</f>
        <v>0</v>
      </c>
      <c r="L100" s="26"/>
      <c r="M100" s="23"/>
      <c r="N100" s="23"/>
      <c r="O100" s="36"/>
      <c r="P100" s="28"/>
      <c r="Q100" s="29"/>
      <c r="R100" s="36">
        <f>O100</f>
        <v>0</v>
      </c>
      <c r="S100" s="28">
        <f>P100</f>
        <v>0</v>
      </c>
      <c r="T100" s="29">
        <f>Q100</f>
        <v>0</v>
      </c>
      <c r="V100" s="26"/>
      <c r="W100" s="23"/>
      <c r="X100" s="23"/>
      <c r="Y100" s="36"/>
      <c r="Z100" s="28"/>
      <c r="AA100" s="29"/>
      <c r="AB100" s="36">
        <f>Y100</f>
        <v>0</v>
      </c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</row>
    <row r="101" spans="1:208" s="4" customFormat="1" x14ac:dyDescent="0.25">
      <c r="A101" s="3"/>
      <c r="B101" s="26"/>
      <c r="C101" s="23"/>
      <c r="D101" s="23"/>
      <c r="E101" s="36"/>
      <c r="F101" s="28"/>
      <c r="G101" s="29"/>
      <c r="H101" s="36">
        <f t="shared" ref="H101:J102" si="24">E101</f>
        <v>0</v>
      </c>
      <c r="I101" s="28">
        <f t="shared" si="24"/>
        <v>0</v>
      </c>
      <c r="J101" s="29">
        <f t="shared" si="24"/>
        <v>0</v>
      </c>
      <c r="L101" s="26"/>
      <c r="M101" s="23"/>
      <c r="N101" s="23"/>
      <c r="O101" s="36"/>
      <c r="P101" s="28"/>
      <c r="Q101" s="29"/>
      <c r="R101" s="36">
        <f t="shared" ref="R101:T102" si="25">O101</f>
        <v>0</v>
      </c>
      <c r="S101" s="28">
        <f t="shared" si="25"/>
        <v>0</v>
      </c>
      <c r="T101" s="29">
        <f t="shared" si="25"/>
        <v>0</v>
      </c>
      <c r="V101" s="26"/>
      <c r="W101" s="23"/>
      <c r="X101" s="23"/>
      <c r="Y101" s="36"/>
      <c r="Z101" s="28"/>
      <c r="AA101" s="29"/>
      <c r="AB101" s="36">
        <f t="shared" ref="AB101:AD102" si="26">Y101</f>
        <v>0</v>
      </c>
      <c r="AC101" s="28">
        <f t="shared" si="26"/>
        <v>0</v>
      </c>
      <c r="AD101" s="29">
        <f t="shared" si="26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</row>
    <row r="102" spans="1:208" s="4" customFormat="1" x14ac:dyDescent="0.25">
      <c r="A102" s="3"/>
      <c r="B102" s="26"/>
      <c r="C102" s="23"/>
      <c r="D102" s="23"/>
      <c r="E102" s="36"/>
      <c r="F102" s="28"/>
      <c r="G102" s="29"/>
      <c r="H102" s="36">
        <f t="shared" si="24"/>
        <v>0</v>
      </c>
      <c r="I102" s="28">
        <f t="shared" si="24"/>
        <v>0</v>
      </c>
      <c r="J102" s="29">
        <f t="shared" si="24"/>
        <v>0</v>
      </c>
      <c r="L102" s="26"/>
      <c r="M102" s="23"/>
      <c r="N102" s="23"/>
      <c r="O102" s="36"/>
      <c r="P102" s="28"/>
      <c r="Q102" s="29"/>
      <c r="R102" s="36">
        <f t="shared" si="25"/>
        <v>0</v>
      </c>
      <c r="S102" s="28">
        <f t="shared" si="25"/>
        <v>0</v>
      </c>
      <c r="T102" s="29">
        <f t="shared" si="25"/>
        <v>0</v>
      </c>
      <c r="V102" s="26"/>
      <c r="W102" s="23"/>
      <c r="X102" s="23"/>
      <c r="Y102" s="36"/>
      <c r="Z102" s="28"/>
      <c r="AA102" s="29"/>
      <c r="AB102" s="36">
        <f t="shared" si="26"/>
        <v>0</v>
      </c>
      <c r="AC102" s="28">
        <f t="shared" si="26"/>
        <v>0</v>
      </c>
      <c r="AD102" s="29">
        <f t="shared" si="26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</row>
    <row r="103" spans="1:208" s="4" customFormat="1" ht="24.75" thickBot="1" x14ac:dyDescent="0.3">
      <c r="A103" s="3"/>
      <c r="B103" s="27" t="s">
        <v>107</v>
      </c>
      <c r="C103" s="24"/>
      <c r="D103" s="24"/>
      <c r="E103" s="37"/>
      <c r="F103" s="30"/>
      <c r="G103" s="31"/>
      <c r="H103" s="37"/>
      <c r="I103" s="30"/>
      <c r="J103" s="31"/>
      <c r="L103" s="27" t="s">
        <v>107</v>
      </c>
      <c r="M103" s="24"/>
      <c r="N103" s="24"/>
      <c r="O103" s="37"/>
      <c r="P103" s="30"/>
      <c r="Q103" s="31"/>
      <c r="R103" s="37"/>
      <c r="S103" s="30"/>
      <c r="T103" s="31"/>
      <c r="V103" s="27" t="s">
        <v>107</v>
      </c>
      <c r="W103" s="24"/>
      <c r="X103" s="24"/>
      <c r="Y103" s="37"/>
      <c r="Z103" s="30"/>
      <c r="AA103" s="31"/>
      <c r="AB103" s="37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</row>
    <row r="104" spans="1:208" s="16" customFormat="1" ht="23.25" thickBot="1" x14ac:dyDescent="0.3">
      <c r="A104" s="13" t="s">
        <v>49</v>
      </c>
      <c r="B104" s="14" t="s">
        <v>37</v>
      </c>
      <c r="C104" s="25"/>
      <c r="D104" s="25"/>
      <c r="E104" s="38">
        <f>SUM(E100:E103)</f>
        <v>0</v>
      </c>
      <c r="F104" s="32">
        <f>ROUND(SUM(F100:F103),0)</f>
        <v>0</v>
      </c>
      <c r="G104" s="32">
        <f>ROUND(SUM(G100:G103),0)</f>
        <v>0</v>
      </c>
      <c r="H104" s="38">
        <f>SUM(H100:H103)</f>
        <v>0</v>
      </c>
      <c r="I104" s="32">
        <f>ROUND(SUM(I100:I103),0)</f>
        <v>0</v>
      </c>
      <c r="J104" s="32">
        <f>ROUND(SUM(J100:J103),0)</f>
        <v>0</v>
      </c>
      <c r="L104" s="14" t="s">
        <v>37</v>
      </c>
      <c r="M104" s="25"/>
      <c r="N104" s="25"/>
      <c r="O104" s="38">
        <f>SUM(O100:O103)</f>
        <v>0</v>
      </c>
      <c r="P104" s="32">
        <f>ROUND(SUM(P100:P103),0)</f>
        <v>0</v>
      </c>
      <c r="Q104" s="32">
        <f>ROUND(SUM(Q100:Q103),0)</f>
        <v>0</v>
      </c>
      <c r="R104" s="38">
        <f>SUM(R100:R103)</f>
        <v>0</v>
      </c>
      <c r="S104" s="32">
        <f>ROUND(SUM(S100:S103),0)</f>
        <v>0</v>
      </c>
      <c r="T104" s="32">
        <f>ROUND(SUM(T100:T103),0)</f>
        <v>0</v>
      </c>
      <c r="V104" s="14" t="s">
        <v>37</v>
      </c>
      <c r="W104" s="25"/>
      <c r="X104" s="25"/>
      <c r="Y104" s="38">
        <f>SUM(Y100:Y103)</f>
        <v>0</v>
      </c>
      <c r="Z104" s="32">
        <f>ROUND(SUM(Z100:Z103),0)</f>
        <v>0</v>
      </c>
      <c r="AA104" s="32">
        <f>ROUND(SUM(AA100:AA103),0)</f>
        <v>0</v>
      </c>
      <c r="AB104" s="38">
        <f>SUM(AB100:AB103)</f>
        <v>0</v>
      </c>
      <c r="AC104" s="32">
        <f>ROUND(SUM(AC100:AC103),0)</f>
        <v>0</v>
      </c>
      <c r="AD104" s="32">
        <f>ROUND(SUM(AD100:AD103),0)</f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</row>
    <row r="105" spans="1:208" s="16" customFormat="1" x14ac:dyDescent="0.25">
      <c r="A105" s="13"/>
      <c r="B105" s="14" t="s">
        <v>38</v>
      </c>
      <c r="C105" s="25"/>
      <c r="D105" s="25"/>
      <c r="E105" s="105"/>
      <c r="F105" s="105"/>
      <c r="G105" s="106"/>
      <c r="H105" s="105"/>
      <c r="I105" s="105"/>
      <c r="J105" s="106"/>
      <c r="L105" s="14" t="s">
        <v>38</v>
      </c>
      <c r="M105" s="25"/>
      <c r="N105" s="25"/>
      <c r="O105" s="105"/>
      <c r="P105" s="105"/>
      <c r="Q105" s="106"/>
      <c r="R105" s="105"/>
      <c r="S105" s="105"/>
      <c r="T105" s="106"/>
      <c r="V105" s="14" t="s">
        <v>38</v>
      </c>
      <c r="W105" s="25"/>
      <c r="X105" s="25"/>
      <c r="Y105" s="105"/>
      <c r="Z105" s="105"/>
      <c r="AA105" s="106"/>
      <c r="AB105" s="105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</row>
    <row r="106" spans="1:208" s="16" customFormat="1" x14ac:dyDescent="0.25">
      <c r="A106" s="13"/>
      <c r="B106" s="42"/>
      <c r="C106" s="107"/>
      <c r="D106" s="108"/>
      <c r="E106" s="108"/>
      <c r="F106" s="108"/>
      <c r="G106" s="108"/>
      <c r="H106" s="108"/>
      <c r="I106" s="108"/>
      <c r="J106" s="108"/>
      <c r="K106" s="22"/>
      <c r="L106" s="42"/>
      <c r="M106" s="107"/>
      <c r="N106" s="108"/>
      <c r="O106" s="108"/>
      <c r="P106" s="108"/>
      <c r="Q106" s="108"/>
      <c r="R106" s="108"/>
      <c r="S106" s="108"/>
      <c r="T106" s="108"/>
      <c r="U106" s="22"/>
      <c r="V106" s="42"/>
      <c r="W106" s="109"/>
      <c r="X106" s="109"/>
      <c r="Y106" s="109"/>
      <c r="Z106" s="109"/>
      <c r="AA106" s="109"/>
      <c r="AB106" s="109"/>
      <c r="AC106" s="109"/>
      <c r="AD106" s="10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</row>
    <row r="107" spans="1:208" s="89" customFormat="1" ht="15.75" x14ac:dyDescent="0.25">
      <c r="A107" s="83"/>
      <c r="B107" s="96" t="s">
        <v>65</v>
      </c>
      <c r="C107" s="97"/>
      <c r="D107" s="97"/>
      <c r="E107" s="97"/>
      <c r="F107" s="97"/>
      <c r="G107" s="98"/>
      <c r="H107" s="97"/>
      <c r="I107" s="97"/>
      <c r="J107" s="98"/>
      <c r="L107" s="96" t="s">
        <v>65</v>
      </c>
      <c r="M107" s="97"/>
      <c r="N107" s="97"/>
      <c r="O107" s="97"/>
      <c r="P107" s="97"/>
      <c r="Q107" s="98"/>
      <c r="R107" s="97"/>
      <c r="S107" s="97"/>
      <c r="T107" s="98"/>
      <c r="V107" s="96" t="s">
        <v>65</v>
      </c>
      <c r="W107" s="97"/>
      <c r="X107" s="97"/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</row>
    <row r="108" spans="1:208" s="89" customFormat="1" ht="15.75" thickBot="1" x14ac:dyDescent="0.3">
      <c r="A108" s="83"/>
      <c r="B108" s="99"/>
      <c r="C108" s="100"/>
      <c r="D108" s="100"/>
      <c r="E108" s="100"/>
      <c r="F108" s="100"/>
      <c r="G108" s="101"/>
      <c r="H108" s="100"/>
      <c r="I108" s="100"/>
      <c r="J108" s="101"/>
      <c r="L108" s="99"/>
      <c r="M108" s="100"/>
      <c r="N108" s="100"/>
      <c r="O108" s="100"/>
      <c r="P108" s="100"/>
      <c r="Q108" s="101"/>
      <c r="R108" s="100"/>
      <c r="S108" s="100"/>
      <c r="T108" s="101"/>
      <c r="V108" s="99"/>
      <c r="W108" s="100"/>
      <c r="X108" s="100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</row>
    <row r="109" spans="1:208" s="2" customFormat="1" ht="48" x14ac:dyDescent="0.25">
      <c r="A109" s="83"/>
      <c r="B109" s="102" t="s">
        <v>31</v>
      </c>
      <c r="C109" s="103" t="s">
        <v>40</v>
      </c>
      <c r="D109" s="103" t="s">
        <v>32</v>
      </c>
      <c r="E109" s="103" t="s">
        <v>44</v>
      </c>
      <c r="F109" s="103" t="s">
        <v>41</v>
      </c>
      <c r="G109" s="104" t="s">
        <v>42</v>
      </c>
      <c r="H109" s="103" t="s">
        <v>44</v>
      </c>
      <c r="I109" s="103" t="s">
        <v>41</v>
      </c>
      <c r="J109" s="104" t="s">
        <v>42</v>
      </c>
      <c r="L109" s="102" t="s">
        <v>31</v>
      </c>
      <c r="M109" s="103" t="s">
        <v>40</v>
      </c>
      <c r="N109" s="103" t="s">
        <v>32</v>
      </c>
      <c r="O109" s="103" t="s">
        <v>44</v>
      </c>
      <c r="P109" s="103" t="s">
        <v>41</v>
      </c>
      <c r="Q109" s="104" t="s">
        <v>42</v>
      </c>
      <c r="R109" s="103" t="s">
        <v>44</v>
      </c>
      <c r="S109" s="103" t="s">
        <v>41</v>
      </c>
      <c r="T109" s="104" t="s">
        <v>42</v>
      </c>
      <c r="V109" s="102" t="s">
        <v>31</v>
      </c>
      <c r="W109" s="103" t="s">
        <v>40</v>
      </c>
      <c r="X109" s="103" t="s">
        <v>32</v>
      </c>
      <c r="Y109" s="103" t="s">
        <v>44</v>
      </c>
      <c r="Z109" s="103" t="s">
        <v>41</v>
      </c>
      <c r="AA109" s="104" t="s">
        <v>42</v>
      </c>
      <c r="AB109" s="103" t="s">
        <v>44</v>
      </c>
      <c r="AC109" s="103" t="s">
        <v>41</v>
      </c>
      <c r="AD109" s="104" t="s">
        <v>42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</row>
    <row r="110" spans="1:208" s="4" customFormat="1" x14ac:dyDescent="0.25">
      <c r="A110" s="3"/>
      <c r="B110" s="26"/>
      <c r="C110" s="23"/>
      <c r="D110" s="23"/>
      <c r="E110" s="36"/>
      <c r="F110" s="28"/>
      <c r="G110" s="29"/>
      <c r="H110" s="36">
        <f>E110</f>
        <v>0</v>
      </c>
      <c r="I110" s="28">
        <f>F110</f>
        <v>0</v>
      </c>
      <c r="J110" s="29">
        <f>G110</f>
        <v>0</v>
      </c>
      <c r="L110" s="26"/>
      <c r="M110" s="23"/>
      <c r="N110" s="23"/>
      <c r="O110" s="36"/>
      <c r="P110" s="28"/>
      <c r="Q110" s="29"/>
      <c r="R110" s="36">
        <f>O110</f>
        <v>0</v>
      </c>
      <c r="S110" s="28">
        <f>P110</f>
        <v>0</v>
      </c>
      <c r="T110" s="29">
        <f>Q110</f>
        <v>0</v>
      </c>
      <c r="V110" s="26"/>
      <c r="W110" s="23"/>
      <c r="X110" s="23"/>
      <c r="Y110" s="36"/>
      <c r="Z110" s="28"/>
      <c r="AA110" s="29"/>
      <c r="AB110" s="36">
        <f>Y110</f>
        <v>0</v>
      </c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</row>
    <row r="111" spans="1:208" s="4" customFormat="1" x14ac:dyDescent="0.25">
      <c r="A111" s="3"/>
      <c r="B111" s="26"/>
      <c r="C111" s="23"/>
      <c r="D111" s="23"/>
      <c r="E111" s="36"/>
      <c r="F111" s="28"/>
      <c r="G111" s="29"/>
      <c r="H111" s="36">
        <f t="shared" ref="H111:J112" si="27">E111</f>
        <v>0</v>
      </c>
      <c r="I111" s="28">
        <f t="shared" si="27"/>
        <v>0</v>
      </c>
      <c r="J111" s="29">
        <f t="shared" si="27"/>
        <v>0</v>
      </c>
      <c r="L111" s="26"/>
      <c r="M111" s="23"/>
      <c r="N111" s="23"/>
      <c r="O111" s="36"/>
      <c r="P111" s="28"/>
      <c r="Q111" s="29"/>
      <c r="R111" s="36">
        <f t="shared" ref="R111:T112" si="28">O111</f>
        <v>0</v>
      </c>
      <c r="S111" s="28">
        <f t="shared" si="28"/>
        <v>0</v>
      </c>
      <c r="T111" s="29">
        <f t="shared" si="28"/>
        <v>0</v>
      </c>
      <c r="V111" s="26"/>
      <c r="W111" s="23"/>
      <c r="X111" s="23"/>
      <c r="Y111" s="36"/>
      <c r="Z111" s="28"/>
      <c r="AA111" s="29"/>
      <c r="AB111" s="36">
        <f t="shared" ref="AB111:AD112" si="29">Y111</f>
        <v>0</v>
      </c>
      <c r="AC111" s="28">
        <f t="shared" si="29"/>
        <v>0</v>
      </c>
      <c r="AD111" s="29">
        <f t="shared" si="29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</row>
    <row r="112" spans="1:208" s="4" customFormat="1" x14ac:dyDescent="0.25">
      <c r="A112" s="3"/>
      <c r="B112" s="26"/>
      <c r="C112" s="23"/>
      <c r="D112" s="23"/>
      <c r="E112" s="36"/>
      <c r="F112" s="28"/>
      <c r="G112" s="29"/>
      <c r="H112" s="36">
        <f t="shared" si="27"/>
        <v>0</v>
      </c>
      <c r="I112" s="28">
        <f t="shared" si="27"/>
        <v>0</v>
      </c>
      <c r="J112" s="29">
        <f t="shared" si="27"/>
        <v>0</v>
      </c>
      <c r="L112" s="26"/>
      <c r="M112" s="23"/>
      <c r="N112" s="23"/>
      <c r="O112" s="36"/>
      <c r="P112" s="28"/>
      <c r="Q112" s="29"/>
      <c r="R112" s="36">
        <f t="shared" si="28"/>
        <v>0</v>
      </c>
      <c r="S112" s="28">
        <f t="shared" si="28"/>
        <v>0</v>
      </c>
      <c r="T112" s="29">
        <f t="shared" si="28"/>
        <v>0</v>
      </c>
      <c r="V112" s="26"/>
      <c r="W112" s="23"/>
      <c r="X112" s="23"/>
      <c r="Y112" s="36"/>
      <c r="Z112" s="28"/>
      <c r="AA112" s="29"/>
      <c r="AB112" s="36">
        <f t="shared" si="29"/>
        <v>0</v>
      </c>
      <c r="AC112" s="28">
        <f t="shared" si="29"/>
        <v>0</v>
      </c>
      <c r="AD112" s="29">
        <f t="shared" si="29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</row>
    <row r="113" spans="1:208" s="4" customFormat="1" ht="24.75" thickBot="1" x14ac:dyDescent="0.3">
      <c r="A113" s="3"/>
      <c r="B113" s="27" t="s">
        <v>107</v>
      </c>
      <c r="C113" s="24"/>
      <c r="D113" s="24"/>
      <c r="E113" s="37"/>
      <c r="F113" s="30"/>
      <c r="G113" s="31"/>
      <c r="H113" s="37"/>
      <c r="I113" s="30"/>
      <c r="J113" s="31"/>
      <c r="L113" s="27" t="s">
        <v>107</v>
      </c>
      <c r="M113" s="24"/>
      <c r="N113" s="24"/>
      <c r="O113" s="37"/>
      <c r="P113" s="30"/>
      <c r="Q113" s="31"/>
      <c r="R113" s="37"/>
      <c r="S113" s="30"/>
      <c r="T113" s="31"/>
      <c r="V113" s="27" t="s">
        <v>107</v>
      </c>
      <c r="W113" s="24"/>
      <c r="X113" s="24"/>
      <c r="Y113" s="37"/>
      <c r="Z113" s="30"/>
      <c r="AA113" s="31"/>
      <c r="AB113" s="37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</row>
    <row r="114" spans="1:208" s="16" customFormat="1" ht="23.25" thickBot="1" x14ac:dyDescent="0.3">
      <c r="A114" s="13" t="s">
        <v>49</v>
      </c>
      <c r="B114" s="14" t="s">
        <v>37</v>
      </c>
      <c r="C114" s="25"/>
      <c r="D114" s="25"/>
      <c r="E114" s="38">
        <f>SUM(E110:E113)</f>
        <v>0</v>
      </c>
      <c r="F114" s="32">
        <f>ROUND(SUM(F110:F113),0)</f>
        <v>0</v>
      </c>
      <c r="G114" s="32">
        <f>ROUND(SUM(G110:G113),0)</f>
        <v>0</v>
      </c>
      <c r="H114" s="38">
        <f>SUM(H110:H113)</f>
        <v>0</v>
      </c>
      <c r="I114" s="32">
        <f>ROUND(SUM(I110:I113),0)</f>
        <v>0</v>
      </c>
      <c r="J114" s="32">
        <f>ROUND(SUM(J110:J113),0)</f>
        <v>0</v>
      </c>
      <c r="L114" s="14" t="s">
        <v>37</v>
      </c>
      <c r="M114" s="25"/>
      <c r="N114" s="25"/>
      <c r="O114" s="38">
        <f>SUM(O110:O113)</f>
        <v>0</v>
      </c>
      <c r="P114" s="32">
        <f>ROUND(SUM(P110:P113),0)</f>
        <v>0</v>
      </c>
      <c r="Q114" s="32">
        <f>ROUND(SUM(Q110:Q113),0)</f>
        <v>0</v>
      </c>
      <c r="R114" s="38">
        <f>SUM(R110:R113)</f>
        <v>0</v>
      </c>
      <c r="S114" s="32">
        <f>ROUND(SUM(S110:S113),0)</f>
        <v>0</v>
      </c>
      <c r="T114" s="32">
        <f>ROUND(SUM(T110:T113),0)</f>
        <v>0</v>
      </c>
      <c r="V114" s="14" t="s">
        <v>37</v>
      </c>
      <c r="W114" s="25"/>
      <c r="X114" s="25"/>
      <c r="Y114" s="38">
        <f>SUM(Y110:Y113)</f>
        <v>0</v>
      </c>
      <c r="Z114" s="32">
        <f>ROUND(SUM(Z110:Z113),0)</f>
        <v>0</v>
      </c>
      <c r="AA114" s="32">
        <f>ROUND(SUM(AA110:AA113),0)</f>
        <v>0</v>
      </c>
      <c r="AB114" s="38">
        <f>SUM(AB110:AB113)</f>
        <v>0</v>
      </c>
      <c r="AC114" s="32">
        <f>ROUND(SUM(AC110:AC113),0)</f>
        <v>0</v>
      </c>
      <c r="AD114" s="32">
        <f>ROUND(SUM(AD110:AD113),0)</f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</row>
    <row r="115" spans="1:208" s="16" customFormat="1" x14ac:dyDescent="0.25">
      <c r="A115" s="13"/>
      <c r="B115" s="14" t="s">
        <v>38</v>
      </c>
      <c r="C115" s="25"/>
      <c r="D115" s="25"/>
      <c r="E115" s="105"/>
      <c r="F115" s="105"/>
      <c r="G115" s="106"/>
      <c r="H115" s="105"/>
      <c r="I115" s="105"/>
      <c r="J115" s="106"/>
      <c r="L115" s="14" t="s">
        <v>38</v>
      </c>
      <c r="M115" s="25"/>
      <c r="N115" s="25"/>
      <c r="O115" s="105"/>
      <c r="P115" s="105"/>
      <c r="Q115" s="106"/>
      <c r="R115" s="105"/>
      <c r="S115" s="105"/>
      <c r="T115" s="106"/>
      <c r="V115" s="14" t="s">
        <v>38</v>
      </c>
      <c r="W115" s="25"/>
      <c r="X115" s="25"/>
      <c r="Y115" s="105"/>
      <c r="Z115" s="105"/>
      <c r="AA115" s="106"/>
      <c r="AB115" s="105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</row>
    <row r="116" spans="1:208" s="16" customFormat="1" x14ac:dyDescent="0.25">
      <c r="A116" s="13"/>
      <c r="B116" s="42"/>
      <c r="C116" s="107"/>
      <c r="D116" s="108"/>
      <c r="E116" s="108"/>
      <c r="F116" s="108"/>
      <c r="G116" s="108"/>
      <c r="H116" s="108"/>
      <c r="I116" s="108"/>
      <c r="J116" s="108"/>
      <c r="K116" s="22"/>
      <c r="L116" s="42"/>
      <c r="M116" s="107"/>
      <c r="N116" s="108"/>
      <c r="O116" s="108"/>
      <c r="P116" s="108"/>
      <c r="Q116" s="108"/>
      <c r="R116" s="108"/>
      <c r="S116" s="108"/>
      <c r="T116" s="108"/>
      <c r="U116" s="22"/>
      <c r="V116" s="42"/>
      <c r="W116" s="109"/>
      <c r="X116" s="109"/>
      <c r="Y116" s="109"/>
      <c r="Z116" s="109"/>
      <c r="AA116" s="109"/>
      <c r="AB116" s="109"/>
      <c r="AC116" s="109"/>
      <c r="AD116" s="10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</row>
  </sheetData>
  <sheetProtection algorithmName="SHA-512" hashValue="QPF4jsTgNKVyvUf8ZYvkF60oQjAMLwqxvIeN5TqzbLjtrv/RqloPDbF2rivQHrx+w5cptZk6/fSUcc1AB0rv2A==" saltValue="FzD9cMwRN/QUD2tr68KwLg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I8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hidden="1" customWidth="1"/>
    <col min="36" max="37" width="14.7109375" style="1" customWidth="1"/>
    <col min="38" max="38" width="14.7109375" style="1" hidden="1" customWidth="1"/>
    <col min="39" max="40" width="14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hidden="1" customWidth="1"/>
    <col min="46" max="47" width="14.7109375" style="1" customWidth="1"/>
    <col min="48" max="48" width="14.7109375" style="1" hidden="1" customWidth="1"/>
    <col min="49" max="50" width="14.7109375" style="1" customWidth="1"/>
    <col min="51" max="109" width="9.85546875" style="1"/>
    <col min="110" max="115" width="9.85546875" style="40"/>
    <col min="116" max="16384" width="9.85546875" style="22"/>
  </cols>
  <sheetData>
    <row r="1" spans="1:139" s="16" customFormat="1" ht="15.75" thickBot="1" x14ac:dyDescent="0.3">
      <c r="B1" s="174"/>
      <c r="C1" s="174"/>
      <c r="F1" s="171" t="str">
        <f>'Údaje a typ výzkumu'!C24</f>
        <v>Přihláška projektu</v>
      </c>
      <c r="G1" s="173"/>
      <c r="H1" s="172"/>
      <c r="I1" s="171" t="str">
        <f>'Údaje a typ výzkumu'!C25</f>
        <v>Podle Smlouvy</v>
      </c>
      <c r="J1" s="173"/>
      <c r="K1" s="175"/>
      <c r="L1" s="174"/>
      <c r="M1" s="174"/>
      <c r="P1" s="171" t="str">
        <f>'Údaje a typ výzkumu'!C24</f>
        <v>Přihláška projektu</v>
      </c>
      <c r="Q1" s="173"/>
      <c r="R1" s="172"/>
      <c r="S1" s="171" t="str">
        <f>'Údaje a typ výzkumu'!C25</f>
        <v>Podle Smlouvy</v>
      </c>
      <c r="T1" s="173"/>
      <c r="U1" s="175"/>
      <c r="V1" s="174"/>
      <c r="W1" s="174"/>
      <c r="Z1" s="171" t="str">
        <f>'Údaje a typ výzkumu'!C24</f>
        <v>Přihláška projektu</v>
      </c>
      <c r="AA1" s="173"/>
      <c r="AB1" s="172"/>
      <c r="AC1" s="171" t="str">
        <f>'Údaje a typ výzkumu'!C25</f>
        <v>Podle Smlouvy</v>
      </c>
      <c r="AD1" s="17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71"/>
      <c r="DG1" s="271"/>
      <c r="DH1" s="271"/>
      <c r="DI1" s="271"/>
    </row>
    <row r="2" spans="1:139" s="89" customFormat="1" ht="15.75" thickBot="1" x14ac:dyDescent="0.3">
      <c r="A2" s="83"/>
      <c r="B2" s="115"/>
      <c r="C2" s="85"/>
      <c r="D2" s="85" t="s">
        <v>142</v>
      </c>
      <c r="E2" s="85"/>
      <c r="F2" s="85"/>
      <c r="G2" s="87"/>
      <c r="H2" s="163"/>
      <c r="I2" s="85"/>
      <c r="J2" s="87"/>
      <c r="K2" s="184"/>
      <c r="L2" s="115"/>
      <c r="M2" s="85"/>
      <c r="N2" s="85" t="s">
        <v>143</v>
      </c>
      <c r="O2" s="85"/>
      <c r="P2" s="85"/>
      <c r="Q2" s="87"/>
      <c r="R2" s="163"/>
      <c r="S2" s="85"/>
      <c r="T2" s="87"/>
      <c r="U2" s="184"/>
      <c r="V2" s="115"/>
      <c r="W2" s="85"/>
      <c r="X2" s="85" t="s">
        <v>142</v>
      </c>
      <c r="Y2" s="85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72"/>
      <c r="DG2" s="272"/>
      <c r="DH2" s="272"/>
      <c r="DI2" s="272"/>
      <c r="DJ2" s="272"/>
      <c r="DK2" s="272"/>
    </row>
    <row r="3" spans="1:139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39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40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39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66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39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39" s="2" customFormat="1" ht="48" x14ac:dyDescent="0.25">
      <c r="A7" s="83"/>
      <c r="B7" s="88"/>
      <c r="C7" s="88"/>
      <c r="D7" s="110" t="s">
        <v>45</v>
      </c>
      <c r="E7" s="111"/>
      <c r="F7" s="103" t="s">
        <v>156</v>
      </c>
      <c r="G7" s="104" t="s">
        <v>157</v>
      </c>
      <c r="H7" s="164"/>
      <c r="I7" s="103" t="s">
        <v>156</v>
      </c>
      <c r="J7" s="104" t="s">
        <v>157</v>
      </c>
      <c r="K7" s="39"/>
      <c r="L7" s="88"/>
      <c r="M7" s="88"/>
      <c r="N7" s="110" t="s">
        <v>45</v>
      </c>
      <c r="O7" s="111"/>
      <c r="P7" s="103" t="s">
        <v>156</v>
      </c>
      <c r="Q7" s="104" t="s">
        <v>157</v>
      </c>
      <c r="R7" s="164"/>
      <c r="S7" s="103" t="s">
        <v>156</v>
      </c>
      <c r="T7" s="104" t="s">
        <v>157</v>
      </c>
      <c r="U7" s="39"/>
      <c r="V7" s="88"/>
      <c r="W7" s="88"/>
      <c r="X7" s="110" t="s">
        <v>45</v>
      </c>
      <c r="Y7" s="111"/>
      <c r="Z7" s="103" t="s">
        <v>156</v>
      </c>
      <c r="AA7" s="104" t="s">
        <v>157</v>
      </c>
      <c r="AB7" s="164"/>
      <c r="AC7" s="103" t="s">
        <v>156</v>
      </c>
      <c r="AD7" s="104" t="s">
        <v>157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39" s="4" customFormat="1" ht="15.75" thickBot="1" x14ac:dyDescent="0.3">
      <c r="A8" s="3"/>
      <c r="B8" s="19"/>
      <c r="C8" s="19"/>
      <c r="D8" s="20" t="s">
        <v>45</v>
      </c>
      <c r="E8" s="21"/>
      <c r="F8" s="28"/>
      <c r="G8" s="29"/>
      <c r="H8" s="165"/>
      <c r="I8" s="28">
        <f>F8</f>
        <v>0</v>
      </c>
      <c r="J8" s="29">
        <f>G8</f>
        <v>0</v>
      </c>
      <c r="K8" s="39"/>
      <c r="L8" s="19"/>
      <c r="M8" s="19"/>
      <c r="N8" s="20" t="s">
        <v>45</v>
      </c>
      <c r="O8" s="21"/>
      <c r="P8" s="28"/>
      <c r="Q8" s="29"/>
      <c r="R8" s="165"/>
      <c r="S8" s="28">
        <f>P8</f>
        <v>0</v>
      </c>
      <c r="T8" s="29">
        <f>Q8</f>
        <v>0</v>
      </c>
      <c r="U8" s="39"/>
      <c r="V8" s="19"/>
      <c r="W8" s="19"/>
      <c r="X8" s="20" t="s">
        <v>45</v>
      </c>
      <c r="Y8" s="21"/>
      <c r="Z8" s="28"/>
      <c r="AA8" s="29"/>
      <c r="AB8" s="165"/>
      <c r="AC8" s="28">
        <f>Z8</f>
        <v>0</v>
      </c>
      <c r="AD8" s="29">
        <f>AA8</f>
        <v>0</v>
      </c>
      <c r="AE8" s="40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</row>
    <row r="9" spans="1:139" s="16" customFormat="1" ht="23.25" thickBot="1" x14ac:dyDescent="0.3">
      <c r="A9" s="13" t="s">
        <v>55</v>
      </c>
      <c r="B9" s="112"/>
      <c r="C9" s="112"/>
      <c r="D9" s="17" t="s">
        <v>37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37</v>
      </c>
      <c r="O9" s="18"/>
      <c r="P9" s="32">
        <f t="shared" ref="P9:T9" si="1">ROUND(SUM(P8:P8),0)</f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9"/>
      <c r="V9" s="112"/>
      <c r="W9" s="112"/>
      <c r="X9" s="17" t="s">
        <v>37</v>
      </c>
      <c r="Y9" s="18"/>
      <c r="Z9" s="32">
        <f t="shared" ref="Z9:AD9" si="2">ROUND(SUM(Z8:Z8),0)</f>
        <v>0</v>
      </c>
      <c r="AA9" s="32">
        <f t="shared" si="2"/>
        <v>0</v>
      </c>
      <c r="AB9" s="32">
        <f t="shared" si="2"/>
        <v>0</v>
      </c>
      <c r="AC9" s="32">
        <f t="shared" si="2"/>
        <v>0</v>
      </c>
      <c r="AD9" s="32">
        <f t="shared" si="2"/>
        <v>0</v>
      </c>
      <c r="AE9" s="40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39" s="16" customFormat="1" x14ac:dyDescent="0.25">
      <c r="A10" s="13"/>
      <c r="B10" s="112"/>
      <c r="C10" s="112"/>
      <c r="D10" s="113" t="s">
        <v>38</v>
      </c>
      <c r="E10" s="105"/>
      <c r="F10" s="105"/>
      <c r="G10" s="106"/>
      <c r="H10" s="167"/>
      <c r="I10" s="105"/>
      <c r="J10" s="106"/>
      <c r="K10" s="39"/>
      <c r="L10" s="112"/>
      <c r="M10" s="112"/>
      <c r="N10" s="113" t="s">
        <v>38</v>
      </c>
      <c r="O10" s="105"/>
      <c r="P10" s="105"/>
      <c r="Q10" s="106"/>
      <c r="R10" s="167"/>
      <c r="S10" s="105"/>
      <c r="T10" s="106"/>
      <c r="U10" s="39"/>
      <c r="V10" s="112"/>
      <c r="W10" s="112"/>
      <c r="X10" s="113" t="s">
        <v>38</v>
      </c>
      <c r="Y10" s="105"/>
      <c r="Z10" s="105"/>
      <c r="AA10" s="106"/>
      <c r="AB10" s="167"/>
      <c r="AC10" s="105"/>
      <c r="AD10" s="10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39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39" s="89" customFormat="1" ht="15.75" x14ac:dyDescent="0.25">
      <c r="A12" s="83"/>
      <c r="B12" s="88"/>
      <c r="C12" s="88"/>
      <c r="D12" s="96" t="s">
        <v>67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67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67</v>
      </c>
      <c r="Y12" s="97"/>
      <c r="Z12" s="97"/>
      <c r="AA12" s="98"/>
      <c r="AB12" s="97"/>
      <c r="AC12" s="97"/>
      <c r="AD12" s="98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39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39" s="2" customFormat="1" ht="48" x14ac:dyDescent="0.25">
      <c r="A14" s="83"/>
      <c r="B14" s="88"/>
      <c r="C14" s="88"/>
      <c r="D14" s="110" t="s">
        <v>10</v>
      </c>
      <c r="E14" s="111"/>
      <c r="F14" s="103" t="s">
        <v>158</v>
      </c>
      <c r="G14" s="104" t="s">
        <v>159</v>
      </c>
      <c r="H14" s="164"/>
      <c r="I14" s="103" t="s">
        <v>158</v>
      </c>
      <c r="J14" s="104" t="s">
        <v>159</v>
      </c>
      <c r="K14" s="39"/>
      <c r="L14" s="88"/>
      <c r="M14" s="88"/>
      <c r="N14" s="110" t="s">
        <v>10</v>
      </c>
      <c r="O14" s="111"/>
      <c r="P14" s="103" t="s">
        <v>158</v>
      </c>
      <c r="Q14" s="104" t="s">
        <v>159</v>
      </c>
      <c r="R14" s="164"/>
      <c r="S14" s="103" t="s">
        <v>158</v>
      </c>
      <c r="T14" s="104" t="s">
        <v>159</v>
      </c>
      <c r="U14" s="39"/>
      <c r="V14" s="88"/>
      <c r="W14" s="88"/>
      <c r="X14" s="110" t="s">
        <v>10</v>
      </c>
      <c r="Y14" s="111"/>
      <c r="Z14" s="103" t="s">
        <v>158</v>
      </c>
      <c r="AA14" s="104" t="s">
        <v>159</v>
      </c>
      <c r="AB14" s="164"/>
      <c r="AC14" s="103" t="s">
        <v>158</v>
      </c>
      <c r="AD14" s="104" t="s">
        <v>159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39" s="4" customFormat="1" ht="15.75" thickBot="1" x14ac:dyDescent="0.3">
      <c r="A15" s="3"/>
      <c r="B15" s="19"/>
      <c r="C15" s="19"/>
      <c r="D15" s="20" t="s">
        <v>10</v>
      </c>
      <c r="E15" s="21"/>
      <c r="F15" s="28"/>
      <c r="G15" s="29"/>
      <c r="H15" s="165"/>
      <c r="I15" s="28">
        <f>F15</f>
        <v>0</v>
      </c>
      <c r="J15" s="29">
        <f>G15</f>
        <v>0</v>
      </c>
      <c r="K15" s="39"/>
      <c r="L15" s="19"/>
      <c r="M15" s="19"/>
      <c r="N15" s="20" t="s">
        <v>10</v>
      </c>
      <c r="O15" s="21"/>
      <c r="P15" s="28"/>
      <c r="Q15" s="29"/>
      <c r="R15" s="165"/>
      <c r="S15" s="28">
        <f>P15</f>
        <v>0</v>
      </c>
      <c r="T15" s="29">
        <f>Q15</f>
        <v>0</v>
      </c>
      <c r="U15" s="39"/>
      <c r="V15" s="19"/>
      <c r="W15" s="19"/>
      <c r="X15" s="20" t="s">
        <v>10</v>
      </c>
      <c r="Y15" s="21"/>
      <c r="Z15" s="28"/>
      <c r="AA15" s="29"/>
      <c r="AB15" s="165"/>
      <c r="AC15" s="28">
        <f>Z15</f>
        <v>0</v>
      </c>
      <c r="AD15" s="29">
        <f>AA15</f>
        <v>0</v>
      </c>
      <c r="AE15" s="40"/>
      <c r="AF15" s="112"/>
      <c r="AG15" s="112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</row>
    <row r="16" spans="1:139" s="16" customFormat="1" ht="23.25" thickBot="1" x14ac:dyDescent="0.3">
      <c r="A16" s="13" t="s">
        <v>56</v>
      </c>
      <c r="B16" s="112"/>
      <c r="C16" s="112"/>
      <c r="D16" s="17" t="s">
        <v>37</v>
      </c>
      <c r="E16" s="18"/>
      <c r="F16" s="32">
        <f t="shared" ref="F16:J16" si="3">ROUND(SUM(F15:F15),0)</f>
        <v>0</v>
      </c>
      <c r="G16" s="32">
        <f t="shared" si="3"/>
        <v>0</v>
      </c>
      <c r="H16" s="32">
        <f t="shared" si="3"/>
        <v>0</v>
      </c>
      <c r="I16" s="32">
        <f t="shared" si="3"/>
        <v>0</v>
      </c>
      <c r="J16" s="32">
        <f t="shared" si="3"/>
        <v>0</v>
      </c>
      <c r="K16" s="39"/>
      <c r="L16" s="112"/>
      <c r="M16" s="112"/>
      <c r="N16" s="17" t="s">
        <v>37</v>
      </c>
      <c r="O16" s="18"/>
      <c r="P16" s="32">
        <f t="shared" ref="P16:T16" si="4">ROUND(SUM(P15:P15),0)</f>
        <v>0</v>
      </c>
      <c r="Q16" s="32">
        <f t="shared" si="4"/>
        <v>0</v>
      </c>
      <c r="R16" s="32">
        <f t="shared" si="4"/>
        <v>0</v>
      </c>
      <c r="S16" s="32">
        <f t="shared" si="4"/>
        <v>0</v>
      </c>
      <c r="T16" s="32">
        <f t="shared" si="4"/>
        <v>0</v>
      </c>
      <c r="U16" s="39"/>
      <c r="V16" s="112"/>
      <c r="W16" s="112"/>
      <c r="X16" s="17" t="s">
        <v>37</v>
      </c>
      <c r="Y16" s="18"/>
      <c r="Z16" s="32">
        <f t="shared" ref="Z16:AD16" si="5">ROUND(SUM(Z15:Z15),0)</f>
        <v>0</v>
      </c>
      <c r="AA16" s="32">
        <f t="shared" si="5"/>
        <v>0</v>
      </c>
      <c r="AB16" s="32">
        <f t="shared" si="5"/>
        <v>0</v>
      </c>
      <c r="AC16" s="32">
        <f t="shared" si="5"/>
        <v>0</v>
      </c>
      <c r="AD16" s="32">
        <f t="shared" si="5"/>
        <v>0</v>
      </c>
      <c r="AE16" s="40"/>
      <c r="AF16" s="112"/>
      <c r="AG16" s="11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39" s="16" customFormat="1" x14ac:dyDescent="0.25">
      <c r="A17" s="13"/>
      <c r="B17" s="112"/>
      <c r="C17" s="112"/>
      <c r="D17" s="113" t="s">
        <v>38</v>
      </c>
      <c r="E17" s="105"/>
      <c r="F17" s="105"/>
      <c r="G17" s="106"/>
      <c r="H17" s="167"/>
      <c r="I17" s="105"/>
      <c r="J17" s="106"/>
      <c r="K17" s="39"/>
      <c r="L17" s="112"/>
      <c r="M17" s="112"/>
      <c r="N17" s="113" t="s">
        <v>38</v>
      </c>
      <c r="O17" s="105"/>
      <c r="P17" s="105"/>
      <c r="Q17" s="106"/>
      <c r="R17" s="167"/>
      <c r="S17" s="105"/>
      <c r="T17" s="106"/>
      <c r="U17" s="39"/>
      <c r="V17" s="112"/>
      <c r="W17" s="112"/>
      <c r="X17" s="113" t="s">
        <v>38</v>
      </c>
      <c r="Y17" s="105"/>
      <c r="Z17" s="105"/>
      <c r="AA17" s="106"/>
      <c r="AB17" s="167"/>
      <c r="AC17" s="105"/>
      <c r="AD17" s="106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39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39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39" s="89" customFormat="1" ht="15.75" x14ac:dyDescent="0.25">
      <c r="A20" s="83"/>
      <c r="B20" s="88"/>
      <c r="C20" s="88"/>
      <c r="D20" s="90" t="str">
        <f>"Příjemce č. 1:  "&amp; 'Údaje a typ výzkumu'!$C$7</f>
        <v xml:space="preserve">Příjemce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"Příjemce č. 1:  "&amp; 'Údaje a typ výzkumu'!$C$7</f>
        <v xml:space="preserve">Příjemce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"Příjemce č. 1:  "&amp; 'Údaje a typ výzkumu'!$C$7</f>
        <v xml:space="preserve">Příjemce č. 1:  </v>
      </c>
      <c r="Y20" s="91"/>
      <c r="Z20" s="91"/>
      <c r="AA20" s="92"/>
      <c r="AB20" s="94"/>
      <c r="AC20" s="91"/>
      <c r="AD20" s="9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39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40"/>
      <c r="AF21" s="88"/>
      <c r="AG21" s="88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39" s="89" customFormat="1" ht="15.75" x14ac:dyDescent="0.25">
      <c r="A22" s="83"/>
      <c r="B22" s="88"/>
      <c r="C22" s="88"/>
      <c r="D22" s="96" t="s">
        <v>66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66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66</v>
      </c>
      <c r="Y22" s="97"/>
      <c r="Z22" s="97"/>
      <c r="AA22" s="98"/>
      <c r="AB22" s="97"/>
      <c r="AC22" s="97"/>
      <c r="AD22" s="98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39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39" s="2" customFormat="1" ht="48" x14ac:dyDescent="0.25">
      <c r="A24" s="83"/>
      <c r="B24" s="88"/>
      <c r="C24" s="88"/>
      <c r="D24" s="110" t="s">
        <v>45</v>
      </c>
      <c r="E24" s="111"/>
      <c r="F24" s="103" t="s">
        <v>156</v>
      </c>
      <c r="G24" s="104" t="s">
        <v>157</v>
      </c>
      <c r="H24" s="164"/>
      <c r="I24" s="103" t="s">
        <v>156</v>
      </c>
      <c r="J24" s="104" t="s">
        <v>157</v>
      </c>
      <c r="K24" s="39"/>
      <c r="L24" s="88"/>
      <c r="M24" s="88"/>
      <c r="N24" s="110" t="s">
        <v>45</v>
      </c>
      <c r="O24" s="111"/>
      <c r="P24" s="103" t="s">
        <v>156</v>
      </c>
      <c r="Q24" s="104" t="s">
        <v>157</v>
      </c>
      <c r="R24" s="164"/>
      <c r="S24" s="103" t="s">
        <v>156</v>
      </c>
      <c r="T24" s="104" t="s">
        <v>157</v>
      </c>
      <c r="U24" s="39"/>
      <c r="V24" s="88"/>
      <c r="W24" s="88"/>
      <c r="X24" s="110" t="s">
        <v>45</v>
      </c>
      <c r="Y24" s="111"/>
      <c r="Z24" s="103" t="s">
        <v>156</v>
      </c>
      <c r="AA24" s="104" t="s">
        <v>157</v>
      </c>
      <c r="AB24" s="164"/>
      <c r="AC24" s="103" t="s">
        <v>156</v>
      </c>
      <c r="AD24" s="104" t="s">
        <v>157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39" s="4" customFormat="1" ht="15.75" thickBot="1" x14ac:dyDescent="0.3">
      <c r="A25" s="3"/>
      <c r="B25" s="19"/>
      <c r="C25" s="19"/>
      <c r="D25" s="20" t="s">
        <v>45</v>
      </c>
      <c r="E25" s="21"/>
      <c r="F25" s="28"/>
      <c r="G25" s="29"/>
      <c r="H25" s="165"/>
      <c r="I25" s="28">
        <f>F25</f>
        <v>0</v>
      </c>
      <c r="J25" s="29">
        <f>G25</f>
        <v>0</v>
      </c>
      <c r="K25" s="39"/>
      <c r="L25" s="19"/>
      <c r="M25" s="19"/>
      <c r="N25" s="20" t="s">
        <v>45</v>
      </c>
      <c r="O25" s="21"/>
      <c r="P25" s="28"/>
      <c r="Q25" s="29"/>
      <c r="R25" s="165"/>
      <c r="S25" s="28">
        <f>P25</f>
        <v>0</v>
      </c>
      <c r="T25" s="29">
        <f>Q25</f>
        <v>0</v>
      </c>
      <c r="U25" s="39"/>
      <c r="V25" s="19"/>
      <c r="W25" s="19"/>
      <c r="X25" s="20" t="s">
        <v>45</v>
      </c>
      <c r="Y25" s="21"/>
      <c r="Z25" s="28"/>
      <c r="AA25" s="29"/>
      <c r="AB25" s="165"/>
      <c r="AC25" s="28">
        <f>Z25</f>
        <v>0</v>
      </c>
      <c r="AD25" s="29">
        <f>AA25</f>
        <v>0</v>
      </c>
      <c r="AE25" s="40"/>
      <c r="AF25" s="112"/>
      <c r="AG25" s="112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</row>
    <row r="26" spans="1:139" s="16" customFormat="1" ht="23.25" thickBot="1" x14ac:dyDescent="0.3">
      <c r="A26" s="13" t="s">
        <v>55</v>
      </c>
      <c r="B26" s="112"/>
      <c r="C26" s="112"/>
      <c r="D26" s="17" t="s">
        <v>37</v>
      </c>
      <c r="E26" s="18"/>
      <c r="F26" s="32">
        <f>ROUND(SUM(F25:F25),0)</f>
        <v>0</v>
      </c>
      <c r="G26" s="32">
        <f t="shared" ref="G26:J26" si="6">ROUND(SUM(G25:G25),0)</f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9"/>
      <c r="L26" s="112"/>
      <c r="M26" s="112"/>
      <c r="N26" s="17" t="s">
        <v>37</v>
      </c>
      <c r="O26" s="18"/>
      <c r="P26" s="32">
        <f t="shared" ref="P26:T26" si="7">ROUND(SUM(P25:P25),0)</f>
        <v>0</v>
      </c>
      <c r="Q26" s="32">
        <f t="shared" si="7"/>
        <v>0</v>
      </c>
      <c r="R26" s="32">
        <f t="shared" si="7"/>
        <v>0</v>
      </c>
      <c r="S26" s="32">
        <f t="shared" si="7"/>
        <v>0</v>
      </c>
      <c r="T26" s="32">
        <f t="shared" si="7"/>
        <v>0</v>
      </c>
      <c r="U26" s="39"/>
      <c r="V26" s="112"/>
      <c r="W26" s="112"/>
      <c r="X26" s="17" t="s">
        <v>37</v>
      </c>
      <c r="Y26" s="18"/>
      <c r="Z26" s="32">
        <f t="shared" ref="Z26:AD26" si="8">ROUND(SUM(Z25:Z25),0)</f>
        <v>0</v>
      </c>
      <c r="AA26" s="32">
        <f t="shared" si="8"/>
        <v>0</v>
      </c>
      <c r="AB26" s="32">
        <f t="shared" si="8"/>
        <v>0</v>
      </c>
      <c r="AC26" s="32">
        <f t="shared" si="8"/>
        <v>0</v>
      </c>
      <c r="AD26" s="32">
        <f t="shared" si="8"/>
        <v>0</v>
      </c>
      <c r="AE26" s="40"/>
      <c r="AF26" s="112"/>
      <c r="AG26" s="112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39" s="16" customFormat="1" x14ac:dyDescent="0.25">
      <c r="A27" s="13"/>
      <c r="B27" s="112"/>
      <c r="C27" s="112"/>
      <c r="D27" s="113" t="s">
        <v>38</v>
      </c>
      <c r="E27" s="105"/>
      <c r="F27" s="105"/>
      <c r="G27" s="106"/>
      <c r="H27" s="167"/>
      <c r="I27" s="105"/>
      <c r="J27" s="106"/>
      <c r="K27" s="39"/>
      <c r="L27" s="112"/>
      <c r="M27" s="112"/>
      <c r="N27" s="113" t="s">
        <v>38</v>
      </c>
      <c r="O27" s="105"/>
      <c r="P27" s="105"/>
      <c r="Q27" s="106"/>
      <c r="R27" s="167"/>
      <c r="S27" s="105"/>
      <c r="T27" s="106"/>
      <c r="U27" s="39"/>
      <c r="V27" s="112"/>
      <c r="W27" s="112"/>
      <c r="X27" s="113" t="s">
        <v>38</v>
      </c>
      <c r="Y27" s="105"/>
      <c r="Z27" s="105"/>
      <c r="AA27" s="106"/>
      <c r="AB27" s="167"/>
      <c r="AC27" s="105"/>
      <c r="AD27" s="106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39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39" s="89" customFormat="1" ht="15.75" x14ac:dyDescent="0.25">
      <c r="A29" s="83"/>
      <c r="B29" s="88"/>
      <c r="C29" s="88"/>
      <c r="D29" s="96" t="s">
        <v>67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67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67</v>
      </c>
      <c r="Y29" s="97"/>
      <c r="Z29" s="97"/>
      <c r="AA29" s="98"/>
      <c r="AB29" s="97"/>
      <c r="AC29" s="97"/>
      <c r="AD29" s="9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39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39" s="2" customFormat="1" ht="48" x14ac:dyDescent="0.25">
      <c r="A31" s="83"/>
      <c r="B31" s="88"/>
      <c r="C31" s="88"/>
      <c r="D31" s="110" t="s">
        <v>10</v>
      </c>
      <c r="E31" s="111"/>
      <c r="F31" s="103" t="s">
        <v>158</v>
      </c>
      <c r="G31" s="104" t="s">
        <v>159</v>
      </c>
      <c r="H31" s="164"/>
      <c r="I31" s="103" t="s">
        <v>158</v>
      </c>
      <c r="J31" s="104" t="s">
        <v>159</v>
      </c>
      <c r="K31" s="39"/>
      <c r="L31" s="88"/>
      <c r="M31" s="88"/>
      <c r="N31" s="110" t="s">
        <v>10</v>
      </c>
      <c r="O31" s="111"/>
      <c r="P31" s="103" t="s">
        <v>158</v>
      </c>
      <c r="Q31" s="104" t="s">
        <v>159</v>
      </c>
      <c r="R31" s="164"/>
      <c r="S31" s="103" t="s">
        <v>158</v>
      </c>
      <c r="T31" s="104" t="s">
        <v>159</v>
      </c>
      <c r="U31" s="39"/>
      <c r="V31" s="88"/>
      <c r="W31" s="88"/>
      <c r="X31" s="110" t="s">
        <v>10</v>
      </c>
      <c r="Y31" s="111"/>
      <c r="Z31" s="103" t="s">
        <v>158</v>
      </c>
      <c r="AA31" s="104" t="s">
        <v>159</v>
      </c>
      <c r="AB31" s="164"/>
      <c r="AC31" s="103" t="s">
        <v>158</v>
      </c>
      <c r="AD31" s="104" t="s">
        <v>159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39" s="4" customFormat="1" ht="15.75" thickBot="1" x14ac:dyDescent="0.3">
      <c r="A32" s="3"/>
      <c r="B32" s="19"/>
      <c r="C32" s="19"/>
      <c r="D32" s="20" t="s">
        <v>10</v>
      </c>
      <c r="E32" s="21"/>
      <c r="F32" s="28"/>
      <c r="G32" s="29"/>
      <c r="H32" s="165"/>
      <c r="I32" s="28">
        <f>F32</f>
        <v>0</v>
      </c>
      <c r="J32" s="29">
        <f>G32</f>
        <v>0</v>
      </c>
      <c r="K32" s="39"/>
      <c r="L32" s="19"/>
      <c r="M32" s="19"/>
      <c r="N32" s="20" t="s">
        <v>10</v>
      </c>
      <c r="O32" s="21"/>
      <c r="P32" s="28"/>
      <c r="Q32" s="29"/>
      <c r="R32" s="165"/>
      <c r="S32" s="28">
        <f>P32</f>
        <v>0</v>
      </c>
      <c r="T32" s="29">
        <f>Q32</f>
        <v>0</v>
      </c>
      <c r="U32" s="39"/>
      <c r="V32" s="19"/>
      <c r="W32" s="19"/>
      <c r="X32" s="20" t="s">
        <v>10</v>
      </c>
      <c r="Y32" s="21"/>
      <c r="Z32" s="28"/>
      <c r="AA32" s="29"/>
      <c r="AB32" s="165"/>
      <c r="AC32" s="28">
        <f>Z32</f>
        <v>0</v>
      </c>
      <c r="AD32" s="29">
        <f>AA32</f>
        <v>0</v>
      </c>
      <c r="AE32" s="40"/>
      <c r="AF32" s="112"/>
      <c r="AG32" s="112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</row>
    <row r="33" spans="1:139" s="16" customFormat="1" ht="23.25" thickBot="1" x14ac:dyDescent="0.3">
      <c r="A33" s="13" t="s">
        <v>56</v>
      </c>
      <c r="B33" s="112"/>
      <c r="C33" s="112"/>
      <c r="D33" s="17" t="s">
        <v>37</v>
      </c>
      <c r="E33" s="18"/>
      <c r="F33" s="32">
        <f t="shared" ref="F33:J33" si="9">ROUND(SUM(F32:F32),0)</f>
        <v>0</v>
      </c>
      <c r="G33" s="32">
        <f t="shared" si="9"/>
        <v>0</v>
      </c>
      <c r="H33" s="32">
        <f t="shared" si="9"/>
        <v>0</v>
      </c>
      <c r="I33" s="32">
        <f t="shared" si="9"/>
        <v>0</v>
      </c>
      <c r="J33" s="32">
        <f t="shared" si="9"/>
        <v>0</v>
      </c>
      <c r="K33" s="39"/>
      <c r="L33" s="112"/>
      <c r="M33" s="112"/>
      <c r="N33" s="17" t="s">
        <v>37</v>
      </c>
      <c r="O33" s="18"/>
      <c r="P33" s="32">
        <f t="shared" ref="P33:T33" si="10">ROUND(SUM(P32:P32),0)</f>
        <v>0</v>
      </c>
      <c r="Q33" s="32">
        <f t="shared" si="10"/>
        <v>0</v>
      </c>
      <c r="R33" s="32">
        <f t="shared" si="10"/>
        <v>0</v>
      </c>
      <c r="S33" s="32">
        <f t="shared" si="10"/>
        <v>0</v>
      </c>
      <c r="T33" s="32">
        <f t="shared" si="10"/>
        <v>0</v>
      </c>
      <c r="U33" s="39"/>
      <c r="V33" s="112"/>
      <c r="W33" s="112"/>
      <c r="X33" s="17" t="s">
        <v>37</v>
      </c>
      <c r="Y33" s="18"/>
      <c r="Z33" s="32">
        <f t="shared" ref="Z33:AD33" si="11">ROUND(SUM(Z32:Z32),0)</f>
        <v>0</v>
      </c>
      <c r="AA33" s="32">
        <f t="shared" si="11"/>
        <v>0</v>
      </c>
      <c r="AB33" s="32">
        <f t="shared" si="11"/>
        <v>0</v>
      </c>
      <c r="AC33" s="32">
        <f t="shared" si="11"/>
        <v>0</v>
      </c>
      <c r="AD33" s="32">
        <f t="shared" si="11"/>
        <v>0</v>
      </c>
      <c r="AE33" s="40"/>
      <c r="AF33" s="112"/>
      <c r="AG33" s="112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39" s="16" customFormat="1" x14ac:dyDescent="0.25">
      <c r="A34" s="13"/>
      <c r="B34" s="112"/>
      <c r="C34" s="112"/>
      <c r="D34" s="113" t="s">
        <v>38</v>
      </c>
      <c r="E34" s="105"/>
      <c r="F34" s="105"/>
      <c r="G34" s="106"/>
      <c r="H34" s="167"/>
      <c r="I34" s="105"/>
      <c r="J34" s="106"/>
      <c r="K34" s="39"/>
      <c r="L34" s="112"/>
      <c r="M34" s="112"/>
      <c r="N34" s="113" t="s">
        <v>38</v>
      </c>
      <c r="O34" s="105"/>
      <c r="P34" s="105"/>
      <c r="Q34" s="106"/>
      <c r="R34" s="167"/>
      <c r="S34" s="105"/>
      <c r="T34" s="106"/>
      <c r="U34" s="39"/>
      <c r="V34" s="112"/>
      <c r="W34" s="112"/>
      <c r="X34" s="113" t="s">
        <v>38</v>
      </c>
      <c r="Y34" s="105"/>
      <c r="Z34" s="105"/>
      <c r="AA34" s="106"/>
      <c r="AB34" s="167"/>
      <c r="AC34" s="105"/>
      <c r="AD34" s="106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39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  <row r="36" spans="1:139" s="16" customFormat="1" ht="15.75" thickBot="1" x14ac:dyDescent="0.3">
      <c r="A36" s="13"/>
      <c r="B36" s="112"/>
      <c r="C36" s="112"/>
      <c r="K36" s="39"/>
      <c r="L36" s="112"/>
      <c r="M36" s="112"/>
      <c r="U36" s="39"/>
      <c r="V36" s="112"/>
      <c r="W36" s="112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40"/>
      <c r="DG36" s="40"/>
      <c r="DH36" s="40"/>
      <c r="DI36" s="40"/>
      <c r="DJ36" s="40"/>
      <c r="DK36" s="40"/>
    </row>
    <row r="37" spans="1:139" s="89" customFormat="1" ht="15.75" x14ac:dyDescent="0.25">
      <c r="A37" s="83"/>
      <c r="B37" s="88"/>
      <c r="C37" s="88"/>
      <c r="D37" s="90" t="str">
        <f>"Příjemce č. 2:  "&amp; 'Údaje a typ výzkumu'!$C$9</f>
        <v xml:space="preserve">Příjemce č. 2:  </v>
      </c>
      <c r="E37" s="91"/>
      <c r="F37" s="91"/>
      <c r="G37" s="92"/>
      <c r="H37" s="94"/>
      <c r="I37" s="91"/>
      <c r="J37" s="92"/>
      <c r="K37" s="39"/>
      <c r="L37" s="88"/>
      <c r="M37" s="88"/>
      <c r="N37" s="90" t="str">
        <f>"Příjemce č. 2:  "&amp; 'Údaje a typ výzkumu'!$C$9</f>
        <v xml:space="preserve">Příjemce č. 2:  </v>
      </c>
      <c r="O37" s="91"/>
      <c r="P37" s="91"/>
      <c r="Q37" s="92"/>
      <c r="R37" s="94"/>
      <c r="S37" s="91"/>
      <c r="T37" s="92"/>
      <c r="U37" s="39"/>
      <c r="V37" s="88"/>
      <c r="W37" s="88"/>
      <c r="X37" s="90" t="str">
        <f>"Příjemce č. 2:  "&amp; 'Údaje a typ výzkumu'!$C$9</f>
        <v xml:space="preserve">Příjemce č. 2:  </v>
      </c>
      <c r="Y37" s="91"/>
      <c r="Z37" s="91"/>
      <c r="AA37" s="92"/>
      <c r="AB37" s="94"/>
      <c r="AC37" s="91"/>
      <c r="AD37" s="92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40"/>
      <c r="DG37" s="40"/>
      <c r="DH37" s="40"/>
      <c r="DI37" s="40"/>
      <c r="DJ37" s="40"/>
      <c r="DK37" s="40"/>
    </row>
    <row r="38" spans="1:139" s="89" customFormat="1" ht="15.75" x14ac:dyDescent="0.25">
      <c r="A38" s="83"/>
      <c r="B38" s="88"/>
      <c r="C38" s="88"/>
      <c r="D38" s="93">
        <v>2020</v>
      </c>
      <c r="E38" s="94"/>
      <c r="F38" s="94"/>
      <c r="G38" s="95"/>
      <c r="H38" s="94"/>
      <c r="I38" s="94"/>
      <c r="J38" s="95"/>
      <c r="K38" s="39"/>
      <c r="L38" s="88"/>
      <c r="M38" s="88"/>
      <c r="N38" s="93">
        <v>2021</v>
      </c>
      <c r="O38" s="94"/>
      <c r="P38" s="94"/>
      <c r="Q38" s="95"/>
      <c r="R38" s="94"/>
      <c r="S38" s="94"/>
      <c r="T38" s="95"/>
      <c r="U38" s="39"/>
      <c r="V38" s="88"/>
      <c r="W38" s="88"/>
      <c r="X38" s="93">
        <v>2022</v>
      </c>
      <c r="Y38" s="94"/>
      <c r="Z38" s="94"/>
      <c r="AA38" s="95"/>
      <c r="AB38" s="94"/>
      <c r="AC38" s="94"/>
      <c r="AD38" s="95"/>
      <c r="AE38" s="40"/>
      <c r="AF38" s="88"/>
      <c r="AG38" s="88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</row>
    <row r="39" spans="1:139" s="89" customFormat="1" ht="15.75" x14ac:dyDescent="0.25">
      <c r="A39" s="83"/>
      <c r="B39" s="88"/>
      <c r="C39" s="88"/>
      <c r="D39" s="96" t="s">
        <v>66</v>
      </c>
      <c r="E39" s="97"/>
      <c r="F39" s="97"/>
      <c r="G39" s="98"/>
      <c r="H39" s="97"/>
      <c r="I39" s="97"/>
      <c r="J39" s="98"/>
      <c r="K39" s="39"/>
      <c r="L39" s="88"/>
      <c r="M39" s="88"/>
      <c r="N39" s="96" t="s">
        <v>66</v>
      </c>
      <c r="O39" s="97"/>
      <c r="P39" s="97"/>
      <c r="Q39" s="98"/>
      <c r="R39" s="97"/>
      <c r="S39" s="97"/>
      <c r="T39" s="98"/>
      <c r="U39" s="39"/>
      <c r="V39" s="88"/>
      <c r="W39" s="88"/>
      <c r="X39" s="96" t="s">
        <v>66</v>
      </c>
      <c r="Y39" s="97"/>
      <c r="Z39" s="97"/>
      <c r="AA39" s="98"/>
      <c r="AB39" s="97"/>
      <c r="AC39" s="97"/>
      <c r="AD39" s="98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40"/>
      <c r="DG39" s="40"/>
      <c r="DH39" s="40"/>
      <c r="DI39" s="40"/>
      <c r="DJ39" s="40"/>
      <c r="DK39" s="40"/>
    </row>
    <row r="40" spans="1:139" s="89" customFormat="1" ht="15.75" thickBot="1" x14ac:dyDescent="0.3">
      <c r="A40" s="83"/>
      <c r="B40" s="88"/>
      <c r="C40" s="88"/>
      <c r="D40" s="99"/>
      <c r="E40" s="100"/>
      <c r="F40" s="100"/>
      <c r="G40" s="101"/>
      <c r="H40" s="100"/>
      <c r="I40" s="100"/>
      <c r="J40" s="101"/>
      <c r="K40" s="39"/>
      <c r="L40" s="88"/>
      <c r="M40" s="88"/>
      <c r="N40" s="99"/>
      <c r="O40" s="100"/>
      <c r="P40" s="100"/>
      <c r="Q40" s="101"/>
      <c r="R40" s="100"/>
      <c r="S40" s="100"/>
      <c r="T40" s="101"/>
      <c r="U40" s="39"/>
      <c r="V40" s="88"/>
      <c r="W40" s="88"/>
      <c r="X40" s="99"/>
      <c r="Y40" s="100"/>
      <c r="Z40" s="100"/>
      <c r="AA40" s="101"/>
      <c r="AB40" s="100"/>
      <c r="AC40" s="100"/>
      <c r="AD40" s="10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40"/>
      <c r="DG40" s="40"/>
      <c r="DH40" s="40"/>
      <c r="DI40" s="40"/>
      <c r="DJ40" s="40"/>
      <c r="DK40" s="40"/>
    </row>
    <row r="41" spans="1:139" s="2" customFormat="1" ht="48" x14ac:dyDescent="0.25">
      <c r="A41" s="83"/>
      <c r="B41" s="88"/>
      <c r="C41" s="88"/>
      <c r="D41" s="110" t="s">
        <v>45</v>
      </c>
      <c r="E41" s="111"/>
      <c r="F41" s="103" t="s">
        <v>156</v>
      </c>
      <c r="G41" s="104" t="s">
        <v>157</v>
      </c>
      <c r="H41" s="164"/>
      <c r="I41" s="103" t="s">
        <v>156</v>
      </c>
      <c r="J41" s="104" t="s">
        <v>157</v>
      </c>
      <c r="K41" s="39"/>
      <c r="L41" s="88"/>
      <c r="M41" s="88"/>
      <c r="N41" s="110" t="s">
        <v>45</v>
      </c>
      <c r="O41" s="111"/>
      <c r="P41" s="103" t="s">
        <v>156</v>
      </c>
      <c r="Q41" s="104" t="s">
        <v>157</v>
      </c>
      <c r="R41" s="164"/>
      <c r="S41" s="103" t="s">
        <v>156</v>
      </c>
      <c r="T41" s="104" t="s">
        <v>157</v>
      </c>
      <c r="U41" s="39"/>
      <c r="V41" s="88"/>
      <c r="W41" s="88"/>
      <c r="X41" s="110" t="s">
        <v>45</v>
      </c>
      <c r="Y41" s="111"/>
      <c r="Z41" s="103" t="s">
        <v>156</v>
      </c>
      <c r="AA41" s="104" t="s">
        <v>157</v>
      </c>
      <c r="AB41" s="164"/>
      <c r="AC41" s="103" t="s">
        <v>156</v>
      </c>
      <c r="AD41" s="104" t="s">
        <v>157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40"/>
      <c r="DG41" s="40"/>
      <c r="DH41" s="40"/>
      <c r="DI41" s="40"/>
      <c r="DJ41" s="40"/>
      <c r="DK41" s="40"/>
    </row>
    <row r="42" spans="1:139" s="4" customFormat="1" ht="15.75" thickBot="1" x14ac:dyDescent="0.3">
      <c r="A42" s="3"/>
      <c r="B42" s="19"/>
      <c r="C42" s="19"/>
      <c r="D42" s="20" t="s">
        <v>45</v>
      </c>
      <c r="E42" s="21"/>
      <c r="F42" s="28"/>
      <c r="G42" s="29"/>
      <c r="H42" s="165"/>
      <c r="I42" s="28">
        <f>F42</f>
        <v>0</v>
      </c>
      <c r="J42" s="29">
        <f>G42</f>
        <v>0</v>
      </c>
      <c r="K42" s="39"/>
      <c r="L42" s="19"/>
      <c r="M42" s="19"/>
      <c r="N42" s="20" t="s">
        <v>45</v>
      </c>
      <c r="O42" s="21"/>
      <c r="P42" s="28"/>
      <c r="Q42" s="29"/>
      <c r="R42" s="165"/>
      <c r="S42" s="28">
        <f>P42</f>
        <v>0</v>
      </c>
      <c r="T42" s="29">
        <f>Q42</f>
        <v>0</v>
      </c>
      <c r="U42" s="39"/>
      <c r="V42" s="19"/>
      <c r="W42" s="19"/>
      <c r="X42" s="20" t="s">
        <v>45</v>
      </c>
      <c r="Y42" s="21"/>
      <c r="Z42" s="28"/>
      <c r="AA42" s="29"/>
      <c r="AB42" s="165"/>
      <c r="AC42" s="28">
        <f>Z42</f>
        <v>0</v>
      </c>
      <c r="AD42" s="29">
        <f>AA42</f>
        <v>0</v>
      </c>
      <c r="AE42" s="40"/>
      <c r="AF42" s="112"/>
      <c r="AG42" s="112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</row>
    <row r="43" spans="1:139" s="16" customFormat="1" ht="23.25" thickBot="1" x14ac:dyDescent="0.3">
      <c r="A43" s="13" t="s">
        <v>55</v>
      </c>
      <c r="B43" s="112"/>
      <c r="C43" s="112"/>
      <c r="D43" s="17" t="s">
        <v>37</v>
      </c>
      <c r="E43" s="18"/>
      <c r="F43" s="32">
        <f>ROUND(SUM(F42:F42),0)</f>
        <v>0</v>
      </c>
      <c r="G43" s="32">
        <f t="shared" ref="G43:J43" si="12">ROUND(SUM(G42:G42),0)</f>
        <v>0</v>
      </c>
      <c r="H43" s="32">
        <f t="shared" si="12"/>
        <v>0</v>
      </c>
      <c r="I43" s="32">
        <f t="shared" si="12"/>
        <v>0</v>
      </c>
      <c r="J43" s="32">
        <f t="shared" si="12"/>
        <v>0</v>
      </c>
      <c r="K43" s="39"/>
      <c r="L43" s="112"/>
      <c r="M43" s="112"/>
      <c r="N43" s="17" t="s">
        <v>37</v>
      </c>
      <c r="O43" s="18"/>
      <c r="P43" s="32">
        <f t="shared" ref="P43:T43" si="13">ROUND(SUM(P42:P42),0)</f>
        <v>0</v>
      </c>
      <c r="Q43" s="32">
        <f t="shared" si="13"/>
        <v>0</v>
      </c>
      <c r="R43" s="32">
        <f t="shared" si="13"/>
        <v>0</v>
      </c>
      <c r="S43" s="32">
        <f t="shared" si="13"/>
        <v>0</v>
      </c>
      <c r="T43" s="32">
        <f t="shared" si="13"/>
        <v>0</v>
      </c>
      <c r="U43" s="39"/>
      <c r="V43" s="112"/>
      <c r="W43" s="112"/>
      <c r="X43" s="17" t="s">
        <v>37</v>
      </c>
      <c r="Y43" s="18"/>
      <c r="Z43" s="32">
        <f t="shared" ref="Z43:AD43" si="14">ROUND(SUM(Z42:Z42),0)</f>
        <v>0</v>
      </c>
      <c r="AA43" s="32">
        <f t="shared" si="14"/>
        <v>0</v>
      </c>
      <c r="AB43" s="32">
        <f t="shared" si="14"/>
        <v>0</v>
      </c>
      <c r="AC43" s="32">
        <f t="shared" si="14"/>
        <v>0</v>
      </c>
      <c r="AD43" s="32">
        <f t="shared" si="14"/>
        <v>0</v>
      </c>
      <c r="AE43" s="40"/>
      <c r="AF43" s="112"/>
      <c r="AG43" s="112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</row>
    <row r="44" spans="1:139" s="16" customFormat="1" x14ac:dyDescent="0.25">
      <c r="A44" s="13"/>
      <c r="B44" s="112"/>
      <c r="C44" s="112"/>
      <c r="D44" s="113" t="s">
        <v>38</v>
      </c>
      <c r="E44" s="105"/>
      <c r="F44" s="105"/>
      <c r="G44" s="106"/>
      <c r="H44" s="167"/>
      <c r="I44" s="105"/>
      <c r="J44" s="106"/>
      <c r="K44" s="39"/>
      <c r="L44" s="112"/>
      <c r="M44" s="112"/>
      <c r="N44" s="113" t="s">
        <v>38</v>
      </c>
      <c r="O44" s="105"/>
      <c r="P44" s="105"/>
      <c r="Q44" s="106"/>
      <c r="R44" s="167"/>
      <c r="S44" s="105"/>
      <c r="T44" s="106"/>
      <c r="U44" s="39"/>
      <c r="V44" s="112"/>
      <c r="W44" s="112"/>
      <c r="X44" s="113" t="s">
        <v>38</v>
      </c>
      <c r="Y44" s="105"/>
      <c r="Z44" s="105"/>
      <c r="AA44" s="106"/>
      <c r="AB44" s="167"/>
      <c r="AC44" s="105"/>
      <c r="AD44" s="106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40"/>
      <c r="DG44" s="40"/>
      <c r="DH44" s="40"/>
      <c r="DI44" s="40"/>
      <c r="DJ44" s="40"/>
      <c r="DK44" s="40"/>
    </row>
    <row r="45" spans="1:139" s="16" customFormat="1" x14ac:dyDescent="0.25">
      <c r="A45" s="13"/>
      <c r="B45" s="112"/>
      <c r="C45" s="112"/>
      <c r="D45" s="42"/>
      <c r="E45" s="107"/>
      <c r="F45" s="108"/>
      <c r="G45" s="108"/>
      <c r="H45" s="109"/>
      <c r="I45" s="108"/>
      <c r="J45" s="108"/>
      <c r="K45" s="39"/>
      <c r="L45" s="108"/>
      <c r="M45" s="22"/>
      <c r="N45" s="42"/>
      <c r="O45" s="107"/>
      <c r="P45" s="108"/>
      <c r="Q45" s="108"/>
      <c r="R45" s="109"/>
      <c r="S45" s="108"/>
      <c r="T45" s="108"/>
      <c r="U45" s="39"/>
      <c r="V45" s="108"/>
      <c r="W45" s="22"/>
      <c r="X45" s="42"/>
      <c r="Y45" s="109"/>
      <c r="Z45" s="109"/>
      <c r="AA45" s="109"/>
      <c r="AB45" s="109"/>
      <c r="AC45" s="109"/>
      <c r="AD45" s="109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40"/>
      <c r="DG45" s="40"/>
      <c r="DH45" s="40"/>
      <c r="DI45" s="40"/>
      <c r="DJ45" s="40"/>
      <c r="DK45" s="40"/>
    </row>
    <row r="46" spans="1:139" s="89" customFormat="1" ht="15.75" x14ac:dyDescent="0.25">
      <c r="A46" s="83"/>
      <c r="B46" s="88"/>
      <c r="C46" s="88"/>
      <c r="D46" s="96" t="s">
        <v>67</v>
      </c>
      <c r="E46" s="97"/>
      <c r="F46" s="97"/>
      <c r="G46" s="98"/>
      <c r="H46" s="97"/>
      <c r="I46" s="97"/>
      <c r="J46" s="98"/>
      <c r="K46" s="39"/>
      <c r="L46" s="88"/>
      <c r="M46" s="88"/>
      <c r="N46" s="96" t="s">
        <v>67</v>
      </c>
      <c r="O46" s="97"/>
      <c r="P46" s="97"/>
      <c r="Q46" s="98"/>
      <c r="R46" s="97"/>
      <c r="S46" s="97"/>
      <c r="T46" s="98"/>
      <c r="U46" s="39"/>
      <c r="V46" s="88"/>
      <c r="W46" s="88"/>
      <c r="X46" s="96" t="s">
        <v>67</v>
      </c>
      <c r="Y46" s="97"/>
      <c r="Z46" s="97"/>
      <c r="AA46" s="98"/>
      <c r="AB46" s="97"/>
      <c r="AC46" s="97"/>
      <c r="AD46" s="98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40"/>
      <c r="DG46" s="40"/>
      <c r="DH46" s="40"/>
      <c r="DI46" s="40"/>
      <c r="DJ46" s="40"/>
      <c r="DK46" s="40"/>
    </row>
    <row r="47" spans="1:139" s="89" customFormat="1" ht="15.75" thickBot="1" x14ac:dyDescent="0.3">
      <c r="A47" s="83"/>
      <c r="B47" s="88"/>
      <c r="C47" s="88"/>
      <c r="D47" s="99"/>
      <c r="E47" s="100"/>
      <c r="F47" s="100"/>
      <c r="G47" s="101"/>
      <c r="H47" s="100"/>
      <c r="I47" s="100"/>
      <c r="J47" s="101"/>
      <c r="K47" s="39"/>
      <c r="L47" s="88"/>
      <c r="M47" s="88"/>
      <c r="N47" s="99"/>
      <c r="O47" s="100"/>
      <c r="P47" s="100"/>
      <c r="Q47" s="101"/>
      <c r="R47" s="100"/>
      <c r="S47" s="100"/>
      <c r="T47" s="101"/>
      <c r="U47" s="39"/>
      <c r="V47" s="88"/>
      <c r="W47" s="88"/>
      <c r="X47" s="99"/>
      <c r="Y47" s="100"/>
      <c r="Z47" s="100"/>
      <c r="AA47" s="101"/>
      <c r="AB47" s="100"/>
      <c r="AC47" s="100"/>
      <c r="AD47" s="10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40"/>
      <c r="DG47" s="40"/>
      <c r="DH47" s="40"/>
      <c r="DI47" s="40"/>
      <c r="DJ47" s="40"/>
      <c r="DK47" s="40"/>
    </row>
    <row r="48" spans="1:139" s="2" customFormat="1" ht="48" x14ac:dyDescent="0.25">
      <c r="A48" s="83"/>
      <c r="B48" s="88"/>
      <c r="C48" s="88"/>
      <c r="D48" s="110" t="s">
        <v>10</v>
      </c>
      <c r="E48" s="111"/>
      <c r="F48" s="103" t="s">
        <v>158</v>
      </c>
      <c r="G48" s="104" t="s">
        <v>159</v>
      </c>
      <c r="H48" s="164"/>
      <c r="I48" s="103" t="s">
        <v>158</v>
      </c>
      <c r="J48" s="104" t="s">
        <v>159</v>
      </c>
      <c r="K48" s="39"/>
      <c r="L48" s="88"/>
      <c r="M48" s="88"/>
      <c r="N48" s="110" t="s">
        <v>10</v>
      </c>
      <c r="O48" s="111"/>
      <c r="P48" s="103" t="s">
        <v>158</v>
      </c>
      <c r="Q48" s="104" t="s">
        <v>159</v>
      </c>
      <c r="R48" s="164"/>
      <c r="S48" s="103" t="s">
        <v>158</v>
      </c>
      <c r="T48" s="104" t="s">
        <v>159</v>
      </c>
      <c r="U48" s="39"/>
      <c r="V48" s="88"/>
      <c r="W48" s="88"/>
      <c r="X48" s="110" t="s">
        <v>10</v>
      </c>
      <c r="Y48" s="111"/>
      <c r="Z48" s="103" t="s">
        <v>158</v>
      </c>
      <c r="AA48" s="104" t="s">
        <v>159</v>
      </c>
      <c r="AB48" s="164"/>
      <c r="AC48" s="103" t="s">
        <v>158</v>
      </c>
      <c r="AD48" s="104" t="s">
        <v>159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40"/>
      <c r="DG48" s="40"/>
      <c r="DH48" s="40"/>
      <c r="DI48" s="40"/>
      <c r="DJ48" s="40"/>
      <c r="DK48" s="40"/>
    </row>
    <row r="49" spans="1:139" s="4" customFormat="1" ht="15.75" thickBot="1" x14ac:dyDescent="0.3">
      <c r="A49" s="3"/>
      <c r="B49" s="19"/>
      <c r="C49" s="19"/>
      <c r="D49" s="20" t="s">
        <v>10</v>
      </c>
      <c r="E49" s="21"/>
      <c r="F49" s="28"/>
      <c r="G49" s="29"/>
      <c r="H49" s="165"/>
      <c r="I49" s="28">
        <f>F49</f>
        <v>0</v>
      </c>
      <c r="J49" s="29">
        <f>G49</f>
        <v>0</v>
      </c>
      <c r="K49" s="39"/>
      <c r="L49" s="19"/>
      <c r="M49" s="19"/>
      <c r="N49" s="20" t="s">
        <v>10</v>
      </c>
      <c r="O49" s="21"/>
      <c r="P49" s="28"/>
      <c r="Q49" s="29"/>
      <c r="R49" s="165"/>
      <c r="S49" s="28">
        <f>P49</f>
        <v>0</v>
      </c>
      <c r="T49" s="29">
        <f>Q49</f>
        <v>0</v>
      </c>
      <c r="U49" s="39"/>
      <c r="V49" s="19"/>
      <c r="W49" s="19"/>
      <c r="X49" s="20" t="s">
        <v>10</v>
      </c>
      <c r="Y49" s="21"/>
      <c r="Z49" s="28"/>
      <c r="AA49" s="29"/>
      <c r="AB49" s="165"/>
      <c r="AC49" s="28">
        <f>Z49</f>
        <v>0</v>
      </c>
      <c r="AD49" s="29">
        <f>AA49</f>
        <v>0</v>
      </c>
      <c r="AE49" s="40"/>
      <c r="AF49" s="112"/>
      <c r="AG49" s="112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</row>
    <row r="50" spans="1:139" s="16" customFormat="1" ht="23.25" thickBot="1" x14ac:dyDescent="0.3">
      <c r="A50" s="13" t="s">
        <v>56</v>
      </c>
      <c r="B50" s="112"/>
      <c r="C50" s="112"/>
      <c r="D50" s="17" t="s">
        <v>37</v>
      </c>
      <c r="E50" s="18"/>
      <c r="F50" s="32">
        <f t="shared" ref="F50:J50" si="15">ROUND(SUM(F49:F49),0)</f>
        <v>0</v>
      </c>
      <c r="G50" s="32">
        <f t="shared" si="15"/>
        <v>0</v>
      </c>
      <c r="H50" s="32">
        <f t="shared" si="15"/>
        <v>0</v>
      </c>
      <c r="I50" s="32">
        <f t="shared" si="15"/>
        <v>0</v>
      </c>
      <c r="J50" s="32">
        <f t="shared" si="15"/>
        <v>0</v>
      </c>
      <c r="K50" s="39"/>
      <c r="L50" s="112"/>
      <c r="M50" s="112"/>
      <c r="N50" s="17" t="s">
        <v>37</v>
      </c>
      <c r="O50" s="18"/>
      <c r="P50" s="32">
        <f t="shared" ref="P50:T50" si="16">ROUND(SUM(P49:P49),0)</f>
        <v>0</v>
      </c>
      <c r="Q50" s="32">
        <f t="shared" si="16"/>
        <v>0</v>
      </c>
      <c r="R50" s="32">
        <f t="shared" si="16"/>
        <v>0</v>
      </c>
      <c r="S50" s="32">
        <f t="shared" si="16"/>
        <v>0</v>
      </c>
      <c r="T50" s="32">
        <f t="shared" si="16"/>
        <v>0</v>
      </c>
      <c r="U50" s="39"/>
      <c r="V50" s="112"/>
      <c r="W50" s="112"/>
      <c r="X50" s="17" t="s">
        <v>37</v>
      </c>
      <c r="Y50" s="18"/>
      <c r="Z50" s="32">
        <f t="shared" ref="Z50:AD50" si="17">ROUND(SUM(Z49:Z49),0)</f>
        <v>0</v>
      </c>
      <c r="AA50" s="32">
        <f t="shared" si="17"/>
        <v>0</v>
      </c>
      <c r="AB50" s="32">
        <f t="shared" si="17"/>
        <v>0</v>
      </c>
      <c r="AC50" s="32">
        <f t="shared" si="17"/>
        <v>0</v>
      </c>
      <c r="AD50" s="32">
        <f t="shared" si="17"/>
        <v>0</v>
      </c>
      <c r="AE50" s="40"/>
      <c r="AF50" s="112"/>
      <c r="AG50" s="112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</row>
    <row r="51" spans="1:139" s="16" customFormat="1" x14ac:dyDescent="0.25">
      <c r="A51" s="13"/>
      <c r="B51" s="112"/>
      <c r="C51" s="112"/>
      <c r="D51" s="113" t="s">
        <v>38</v>
      </c>
      <c r="E51" s="105"/>
      <c r="F51" s="105"/>
      <c r="G51" s="106"/>
      <c r="H51" s="167"/>
      <c r="I51" s="105"/>
      <c r="J51" s="106"/>
      <c r="K51" s="39"/>
      <c r="L51" s="112"/>
      <c r="M51" s="112"/>
      <c r="N51" s="113" t="s">
        <v>38</v>
      </c>
      <c r="O51" s="105"/>
      <c r="P51" s="105"/>
      <c r="Q51" s="106"/>
      <c r="R51" s="167"/>
      <c r="S51" s="105"/>
      <c r="T51" s="106"/>
      <c r="U51" s="39"/>
      <c r="V51" s="112"/>
      <c r="W51" s="112"/>
      <c r="X51" s="113" t="s">
        <v>38</v>
      </c>
      <c r="Y51" s="105"/>
      <c r="Z51" s="105"/>
      <c r="AA51" s="106"/>
      <c r="AB51" s="167"/>
      <c r="AC51" s="105"/>
      <c r="AD51" s="106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40"/>
      <c r="DG51" s="40"/>
      <c r="DH51" s="40"/>
      <c r="DI51" s="40"/>
      <c r="DJ51" s="40"/>
      <c r="DK51" s="40"/>
    </row>
    <row r="52" spans="1:139" s="16" customFormat="1" x14ac:dyDescent="0.25">
      <c r="A52" s="13"/>
      <c r="B52" s="112"/>
      <c r="C52" s="112"/>
      <c r="D52" s="42"/>
      <c r="E52" s="107"/>
      <c r="F52" s="108"/>
      <c r="G52" s="108"/>
      <c r="H52" s="109"/>
      <c r="I52" s="108"/>
      <c r="J52" s="108"/>
      <c r="K52" s="39"/>
      <c r="L52" s="108"/>
      <c r="M52" s="22"/>
      <c r="N52" s="42"/>
      <c r="O52" s="107"/>
      <c r="P52" s="108"/>
      <c r="Q52" s="108"/>
      <c r="R52" s="109"/>
      <c r="S52" s="108"/>
      <c r="T52" s="108"/>
      <c r="U52" s="39"/>
      <c r="V52" s="108"/>
      <c r="W52" s="22"/>
      <c r="X52" s="42"/>
      <c r="Y52" s="109"/>
      <c r="Z52" s="109"/>
      <c r="AA52" s="109"/>
      <c r="AB52" s="109"/>
      <c r="AC52" s="109"/>
      <c r="AD52" s="109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40"/>
      <c r="DG52" s="40"/>
      <c r="DH52" s="40"/>
      <c r="DI52" s="40"/>
      <c r="DJ52" s="40"/>
      <c r="DK52" s="40"/>
    </row>
    <row r="53" spans="1:139" s="16" customFormat="1" ht="15.75" thickBot="1" x14ac:dyDescent="0.3">
      <c r="A53" s="13"/>
      <c r="B53" s="112"/>
      <c r="C53" s="112"/>
      <c r="K53" s="39"/>
      <c r="L53" s="112"/>
      <c r="M53" s="112"/>
      <c r="U53" s="39"/>
      <c r="V53" s="112"/>
      <c r="W53" s="112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40"/>
      <c r="DG53" s="40"/>
      <c r="DH53" s="40"/>
      <c r="DI53" s="40"/>
      <c r="DJ53" s="40"/>
      <c r="DK53" s="40"/>
    </row>
    <row r="54" spans="1:139" s="89" customFormat="1" ht="15.75" x14ac:dyDescent="0.25">
      <c r="A54" s="83"/>
      <c r="B54" s="88"/>
      <c r="C54" s="88"/>
      <c r="D54" s="90" t="str">
        <f>"Příjemce č. 3:  "&amp; 'Údaje a typ výzkumu'!$C$11</f>
        <v xml:space="preserve">Příjemce č. 3:  </v>
      </c>
      <c r="E54" s="91"/>
      <c r="F54" s="91"/>
      <c r="G54" s="92"/>
      <c r="H54" s="94"/>
      <c r="I54" s="91"/>
      <c r="J54" s="92"/>
      <c r="K54" s="39"/>
      <c r="L54" s="88"/>
      <c r="M54" s="88"/>
      <c r="N54" s="90" t="str">
        <f>"Příjemce č. 3:  "&amp; 'Údaje a typ výzkumu'!$C$11</f>
        <v xml:space="preserve">Příjemce č. 3:  </v>
      </c>
      <c r="O54" s="91"/>
      <c r="P54" s="91"/>
      <c r="Q54" s="92"/>
      <c r="R54" s="94"/>
      <c r="S54" s="91"/>
      <c r="T54" s="92"/>
      <c r="U54" s="39"/>
      <c r="V54" s="88"/>
      <c r="W54" s="88"/>
      <c r="X54" s="90" t="str">
        <f>"Příjemce č. 3:  "&amp; 'Údaje a typ výzkumu'!$C$11</f>
        <v xml:space="preserve">Příjemce č. 3:  </v>
      </c>
      <c r="Y54" s="91"/>
      <c r="Z54" s="91"/>
      <c r="AA54" s="92"/>
      <c r="AB54" s="94"/>
      <c r="AC54" s="91"/>
      <c r="AD54" s="92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40"/>
      <c r="DG54" s="40"/>
      <c r="DH54" s="40"/>
      <c r="DI54" s="40"/>
      <c r="DJ54" s="40"/>
      <c r="DK54" s="40"/>
    </row>
    <row r="55" spans="1:139" s="89" customFormat="1" ht="15.75" x14ac:dyDescent="0.25">
      <c r="A55" s="83"/>
      <c r="B55" s="88"/>
      <c r="C55" s="88"/>
      <c r="D55" s="93">
        <v>2020</v>
      </c>
      <c r="E55" s="94"/>
      <c r="F55" s="94"/>
      <c r="G55" s="95"/>
      <c r="H55" s="94"/>
      <c r="I55" s="94"/>
      <c r="J55" s="95"/>
      <c r="K55" s="39"/>
      <c r="L55" s="88"/>
      <c r="M55" s="88"/>
      <c r="N55" s="93">
        <v>2021</v>
      </c>
      <c r="O55" s="94"/>
      <c r="P55" s="94"/>
      <c r="Q55" s="95"/>
      <c r="R55" s="94"/>
      <c r="S55" s="94"/>
      <c r="T55" s="95"/>
      <c r="U55" s="39"/>
      <c r="V55" s="88"/>
      <c r="W55" s="88"/>
      <c r="X55" s="93">
        <v>2022</v>
      </c>
      <c r="Y55" s="94"/>
      <c r="Z55" s="94"/>
      <c r="AA55" s="95"/>
      <c r="AB55" s="94"/>
      <c r="AC55" s="94"/>
      <c r="AD55" s="95"/>
      <c r="AE55" s="40"/>
      <c r="AF55" s="88"/>
      <c r="AG55" s="88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</row>
    <row r="56" spans="1:139" s="89" customFormat="1" ht="15.75" x14ac:dyDescent="0.25">
      <c r="A56" s="83"/>
      <c r="B56" s="88"/>
      <c r="C56" s="88"/>
      <c r="D56" s="96" t="s">
        <v>66</v>
      </c>
      <c r="E56" s="97"/>
      <c r="F56" s="97"/>
      <c r="G56" s="98"/>
      <c r="H56" s="97"/>
      <c r="I56" s="97"/>
      <c r="J56" s="98"/>
      <c r="K56" s="39"/>
      <c r="L56" s="88"/>
      <c r="M56" s="88"/>
      <c r="N56" s="96" t="s">
        <v>66</v>
      </c>
      <c r="O56" s="97"/>
      <c r="P56" s="97"/>
      <c r="Q56" s="98"/>
      <c r="R56" s="97"/>
      <c r="S56" s="97"/>
      <c r="T56" s="98"/>
      <c r="U56" s="39"/>
      <c r="V56" s="88"/>
      <c r="W56" s="88"/>
      <c r="X56" s="96" t="s">
        <v>66</v>
      </c>
      <c r="Y56" s="97"/>
      <c r="Z56" s="97"/>
      <c r="AA56" s="98"/>
      <c r="AB56" s="97"/>
      <c r="AC56" s="97"/>
      <c r="AD56" s="98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40"/>
      <c r="DG56" s="40"/>
      <c r="DH56" s="40"/>
      <c r="DI56" s="40"/>
      <c r="DJ56" s="40"/>
      <c r="DK56" s="40"/>
    </row>
    <row r="57" spans="1:139" s="89" customFormat="1" ht="15.75" thickBot="1" x14ac:dyDescent="0.3">
      <c r="A57" s="83"/>
      <c r="B57" s="88"/>
      <c r="C57" s="88"/>
      <c r="D57" s="99"/>
      <c r="E57" s="100"/>
      <c r="F57" s="100"/>
      <c r="G57" s="101"/>
      <c r="H57" s="100"/>
      <c r="I57" s="100"/>
      <c r="J57" s="101"/>
      <c r="K57" s="39"/>
      <c r="L57" s="88"/>
      <c r="M57" s="88"/>
      <c r="N57" s="99"/>
      <c r="O57" s="100"/>
      <c r="P57" s="100"/>
      <c r="Q57" s="101"/>
      <c r="R57" s="100"/>
      <c r="S57" s="100"/>
      <c r="T57" s="101"/>
      <c r="U57" s="39"/>
      <c r="V57" s="88"/>
      <c r="W57" s="88"/>
      <c r="X57" s="99"/>
      <c r="Y57" s="100"/>
      <c r="Z57" s="100"/>
      <c r="AA57" s="101"/>
      <c r="AB57" s="100"/>
      <c r="AC57" s="100"/>
      <c r="AD57" s="10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40"/>
      <c r="DG57" s="40"/>
      <c r="DH57" s="40"/>
      <c r="DI57" s="40"/>
      <c r="DJ57" s="40"/>
      <c r="DK57" s="40"/>
    </row>
    <row r="58" spans="1:139" s="2" customFormat="1" ht="48" x14ac:dyDescent="0.25">
      <c r="A58" s="83"/>
      <c r="B58" s="88"/>
      <c r="C58" s="88"/>
      <c r="D58" s="110" t="s">
        <v>45</v>
      </c>
      <c r="E58" s="111"/>
      <c r="F58" s="103" t="s">
        <v>156</v>
      </c>
      <c r="G58" s="104" t="s">
        <v>157</v>
      </c>
      <c r="H58" s="164"/>
      <c r="I58" s="103" t="s">
        <v>156</v>
      </c>
      <c r="J58" s="104" t="s">
        <v>157</v>
      </c>
      <c r="K58" s="39"/>
      <c r="L58" s="88"/>
      <c r="M58" s="88"/>
      <c r="N58" s="110" t="s">
        <v>45</v>
      </c>
      <c r="O58" s="111"/>
      <c r="P58" s="103" t="s">
        <v>156</v>
      </c>
      <c r="Q58" s="104" t="s">
        <v>157</v>
      </c>
      <c r="R58" s="164"/>
      <c r="S58" s="103" t="s">
        <v>156</v>
      </c>
      <c r="T58" s="104" t="s">
        <v>157</v>
      </c>
      <c r="U58" s="39"/>
      <c r="V58" s="88"/>
      <c r="W58" s="88"/>
      <c r="X58" s="110" t="s">
        <v>45</v>
      </c>
      <c r="Y58" s="111"/>
      <c r="Z58" s="103" t="s">
        <v>156</v>
      </c>
      <c r="AA58" s="104" t="s">
        <v>157</v>
      </c>
      <c r="AB58" s="164"/>
      <c r="AC58" s="103" t="s">
        <v>156</v>
      </c>
      <c r="AD58" s="104" t="s">
        <v>157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40"/>
      <c r="DG58" s="40"/>
      <c r="DH58" s="40"/>
      <c r="DI58" s="40"/>
      <c r="DJ58" s="40"/>
      <c r="DK58" s="40"/>
    </row>
    <row r="59" spans="1:139" s="4" customFormat="1" ht="15.75" thickBot="1" x14ac:dyDescent="0.3">
      <c r="A59" s="3"/>
      <c r="B59" s="19"/>
      <c r="C59" s="19"/>
      <c r="D59" s="20" t="s">
        <v>45</v>
      </c>
      <c r="E59" s="21"/>
      <c r="F59" s="28"/>
      <c r="G59" s="29"/>
      <c r="H59" s="165"/>
      <c r="I59" s="28">
        <f>F59</f>
        <v>0</v>
      </c>
      <c r="J59" s="29">
        <f>G59</f>
        <v>0</v>
      </c>
      <c r="K59" s="39"/>
      <c r="L59" s="19"/>
      <c r="M59" s="19"/>
      <c r="N59" s="20" t="s">
        <v>45</v>
      </c>
      <c r="O59" s="21"/>
      <c r="P59" s="28"/>
      <c r="Q59" s="29"/>
      <c r="R59" s="165"/>
      <c r="S59" s="28">
        <f>P59</f>
        <v>0</v>
      </c>
      <c r="T59" s="29">
        <f>Q59</f>
        <v>0</v>
      </c>
      <c r="U59" s="39"/>
      <c r="V59" s="19"/>
      <c r="W59" s="19"/>
      <c r="X59" s="20" t="s">
        <v>45</v>
      </c>
      <c r="Y59" s="21"/>
      <c r="Z59" s="28"/>
      <c r="AA59" s="29"/>
      <c r="AB59" s="165"/>
      <c r="AC59" s="28">
        <f>Z59</f>
        <v>0</v>
      </c>
      <c r="AD59" s="29">
        <f>AA59</f>
        <v>0</v>
      </c>
      <c r="AE59" s="40"/>
      <c r="AF59" s="112"/>
      <c r="AG59" s="112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</row>
    <row r="60" spans="1:139" s="16" customFormat="1" ht="23.25" thickBot="1" x14ac:dyDescent="0.3">
      <c r="A60" s="13" t="s">
        <v>55</v>
      </c>
      <c r="B60" s="112"/>
      <c r="C60" s="112"/>
      <c r="D60" s="17" t="s">
        <v>37</v>
      </c>
      <c r="E60" s="18"/>
      <c r="F60" s="32">
        <f>ROUND(SUM(F59:F59),0)</f>
        <v>0</v>
      </c>
      <c r="G60" s="32">
        <f t="shared" ref="G60:J60" si="18">ROUND(SUM(G59:G59),0)</f>
        <v>0</v>
      </c>
      <c r="H60" s="32">
        <f t="shared" si="18"/>
        <v>0</v>
      </c>
      <c r="I60" s="32">
        <f t="shared" si="18"/>
        <v>0</v>
      </c>
      <c r="J60" s="32">
        <f t="shared" si="18"/>
        <v>0</v>
      </c>
      <c r="K60" s="39"/>
      <c r="L60" s="112"/>
      <c r="M60" s="112"/>
      <c r="N60" s="17" t="s">
        <v>37</v>
      </c>
      <c r="O60" s="18"/>
      <c r="P60" s="32">
        <f t="shared" ref="P60:T60" si="19">ROUND(SUM(P59:P59),0)</f>
        <v>0</v>
      </c>
      <c r="Q60" s="32">
        <f t="shared" si="19"/>
        <v>0</v>
      </c>
      <c r="R60" s="32">
        <f t="shared" si="19"/>
        <v>0</v>
      </c>
      <c r="S60" s="32">
        <f t="shared" si="19"/>
        <v>0</v>
      </c>
      <c r="T60" s="32">
        <f t="shared" si="19"/>
        <v>0</v>
      </c>
      <c r="U60" s="39"/>
      <c r="V60" s="112"/>
      <c r="W60" s="112"/>
      <c r="X60" s="17" t="s">
        <v>37</v>
      </c>
      <c r="Y60" s="18"/>
      <c r="Z60" s="32">
        <f t="shared" ref="Z60:AD60" si="20">ROUND(SUM(Z59:Z59),0)</f>
        <v>0</v>
      </c>
      <c r="AA60" s="32">
        <f t="shared" si="20"/>
        <v>0</v>
      </c>
      <c r="AB60" s="32">
        <f t="shared" si="20"/>
        <v>0</v>
      </c>
      <c r="AC60" s="32">
        <f t="shared" si="20"/>
        <v>0</v>
      </c>
      <c r="AD60" s="32">
        <f t="shared" si="20"/>
        <v>0</v>
      </c>
      <c r="AE60" s="40"/>
      <c r="AF60" s="112"/>
      <c r="AG60" s="112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</row>
    <row r="61" spans="1:139" s="16" customFormat="1" x14ac:dyDescent="0.25">
      <c r="A61" s="13"/>
      <c r="B61" s="112"/>
      <c r="C61" s="112"/>
      <c r="D61" s="113" t="s">
        <v>38</v>
      </c>
      <c r="E61" s="105"/>
      <c r="F61" s="105"/>
      <c r="G61" s="106"/>
      <c r="H61" s="167"/>
      <c r="I61" s="105"/>
      <c r="J61" s="106"/>
      <c r="K61" s="39"/>
      <c r="L61" s="112"/>
      <c r="M61" s="112"/>
      <c r="N61" s="113" t="s">
        <v>38</v>
      </c>
      <c r="O61" s="105"/>
      <c r="P61" s="105"/>
      <c r="Q61" s="106"/>
      <c r="R61" s="167"/>
      <c r="S61" s="105"/>
      <c r="T61" s="106"/>
      <c r="U61" s="39"/>
      <c r="V61" s="112"/>
      <c r="W61" s="112"/>
      <c r="X61" s="113" t="s">
        <v>38</v>
      </c>
      <c r="Y61" s="105"/>
      <c r="Z61" s="105"/>
      <c r="AA61" s="106"/>
      <c r="AB61" s="167"/>
      <c r="AC61" s="105"/>
      <c r="AD61" s="106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40"/>
      <c r="DG61" s="40"/>
      <c r="DH61" s="40"/>
      <c r="DI61" s="40"/>
      <c r="DJ61" s="40"/>
      <c r="DK61" s="40"/>
    </row>
    <row r="62" spans="1:139" s="16" customFormat="1" x14ac:dyDescent="0.25">
      <c r="A62" s="13"/>
      <c r="B62" s="112"/>
      <c r="C62" s="112"/>
      <c r="D62" s="42"/>
      <c r="E62" s="107"/>
      <c r="F62" s="108"/>
      <c r="G62" s="108"/>
      <c r="H62" s="109"/>
      <c r="I62" s="108"/>
      <c r="J62" s="108"/>
      <c r="K62" s="39"/>
      <c r="L62" s="108"/>
      <c r="M62" s="22"/>
      <c r="N62" s="42"/>
      <c r="O62" s="107"/>
      <c r="P62" s="108"/>
      <c r="Q62" s="108"/>
      <c r="R62" s="109"/>
      <c r="S62" s="108"/>
      <c r="T62" s="108"/>
      <c r="U62" s="39"/>
      <c r="V62" s="108"/>
      <c r="W62" s="22"/>
      <c r="X62" s="42"/>
      <c r="Y62" s="109"/>
      <c r="Z62" s="109"/>
      <c r="AA62" s="109"/>
      <c r="AB62" s="109"/>
      <c r="AC62" s="109"/>
      <c r="AD62" s="109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40"/>
      <c r="DG62" s="40"/>
      <c r="DH62" s="40"/>
      <c r="DI62" s="40"/>
      <c r="DJ62" s="40"/>
      <c r="DK62" s="40"/>
    </row>
    <row r="63" spans="1:139" s="89" customFormat="1" ht="15.75" x14ac:dyDescent="0.25">
      <c r="A63" s="83"/>
      <c r="B63" s="88"/>
      <c r="C63" s="88"/>
      <c r="D63" s="96" t="s">
        <v>67</v>
      </c>
      <c r="E63" s="97"/>
      <c r="F63" s="97"/>
      <c r="G63" s="98"/>
      <c r="H63" s="97"/>
      <c r="I63" s="97"/>
      <c r="J63" s="98"/>
      <c r="K63" s="39"/>
      <c r="L63" s="88"/>
      <c r="M63" s="88"/>
      <c r="N63" s="96" t="s">
        <v>67</v>
      </c>
      <c r="O63" s="97"/>
      <c r="P63" s="97"/>
      <c r="Q63" s="98"/>
      <c r="R63" s="97"/>
      <c r="S63" s="97"/>
      <c r="T63" s="98"/>
      <c r="U63" s="39"/>
      <c r="V63" s="88"/>
      <c r="W63" s="88"/>
      <c r="X63" s="96" t="s">
        <v>67</v>
      </c>
      <c r="Y63" s="97"/>
      <c r="Z63" s="97"/>
      <c r="AA63" s="98"/>
      <c r="AB63" s="97"/>
      <c r="AC63" s="97"/>
      <c r="AD63" s="98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40"/>
      <c r="DG63" s="40"/>
      <c r="DH63" s="40"/>
      <c r="DI63" s="40"/>
      <c r="DJ63" s="40"/>
      <c r="DK63" s="40"/>
    </row>
    <row r="64" spans="1:139" s="89" customFormat="1" ht="15.75" thickBot="1" x14ac:dyDescent="0.3">
      <c r="A64" s="83"/>
      <c r="B64" s="88"/>
      <c r="C64" s="88"/>
      <c r="D64" s="99"/>
      <c r="E64" s="100"/>
      <c r="F64" s="100"/>
      <c r="G64" s="101"/>
      <c r="H64" s="100"/>
      <c r="I64" s="100"/>
      <c r="J64" s="101"/>
      <c r="K64" s="39"/>
      <c r="L64" s="88"/>
      <c r="M64" s="88"/>
      <c r="N64" s="99"/>
      <c r="O64" s="100"/>
      <c r="P64" s="100"/>
      <c r="Q64" s="101"/>
      <c r="R64" s="100"/>
      <c r="S64" s="100"/>
      <c r="T64" s="101"/>
      <c r="U64" s="39"/>
      <c r="V64" s="88"/>
      <c r="W64" s="88"/>
      <c r="X64" s="99"/>
      <c r="Y64" s="100"/>
      <c r="Z64" s="100"/>
      <c r="AA64" s="101"/>
      <c r="AB64" s="100"/>
      <c r="AC64" s="100"/>
      <c r="AD64" s="10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40"/>
      <c r="DG64" s="40"/>
      <c r="DH64" s="40"/>
      <c r="DI64" s="40"/>
      <c r="DJ64" s="40"/>
      <c r="DK64" s="40"/>
    </row>
    <row r="65" spans="1:139" s="2" customFormat="1" ht="48" x14ac:dyDescent="0.25">
      <c r="A65" s="83"/>
      <c r="B65" s="88"/>
      <c r="C65" s="88"/>
      <c r="D65" s="110" t="s">
        <v>10</v>
      </c>
      <c r="E65" s="111"/>
      <c r="F65" s="103" t="s">
        <v>158</v>
      </c>
      <c r="G65" s="104" t="s">
        <v>159</v>
      </c>
      <c r="H65" s="164"/>
      <c r="I65" s="103" t="s">
        <v>158</v>
      </c>
      <c r="J65" s="104" t="s">
        <v>159</v>
      </c>
      <c r="K65" s="39"/>
      <c r="L65" s="88"/>
      <c r="M65" s="88"/>
      <c r="N65" s="110" t="s">
        <v>10</v>
      </c>
      <c r="O65" s="111"/>
      <c r="P65" s="103" t="s">
        <v>158</v>
      </c>
      <c r="Q65" s="104" t="s">
        <v>159</v>
      </c>
      <c r="R65" s="164"/>
      <c r="S65" s="103" t="s">
        <v>158</v>
      </c>
      <c r="T65" s="104" t="s">
        <v>159</v>
      </c>
      <c r="U65" s="39"/>
      <c r="V65" s="88"/>
      <c r="W65" s="88"/>
      <c r="X65" s="110" t="s">
        <v>10</v>
      </c>
      <c r="Y65" s="111"/>
      <c r="Z65" s="103" t="s">
        <v>158</v>
      </c>
      <c r="AA65" s="104" t="s">
        <v>159</v>
      </c>
      <c r="AB65" s="164"/>
      <c r="AC65" s="103" t="s">
        <v>158</v>
      </c>
      <c r="AD65" s="104" t="s">
        <v>159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40"/>
      <c r="DG65" s="40"/>
      <c r="DH65" s="40"/>
      <c r="DI65" s="40"/>
      <c r="DJ65" s="40"/>
      <c r="DK65" s="40"/>
    </row>
    <row r="66" spans="1:139" s="4" customFormat="1" ht="15.75" thickBot="1" x14ac:dyDescent="0.3">
      <c r="A66" s="3"/>
      <c r="B66" s="19"/>
      <c r="C66" s="19"/>
      <c r="D66" s="20" t="s">
        <v>10</v>
      </c>
      <c r="E66" s="21"/>
      <c r="F66" s="28"/>
      <c r="G66" s="29"/>
      <c r="H66" s="165"/>
      <c r="I66" s="28">
        <f>F66</f>
        <v>0</v>
      </c>
      <c r="J66" s="29">
        <f>G66</f>
        <v>0</v>
      </c>
      <c r="K66" s="39"/>
      <c r="L66" s="19"/>
      <c r="M66" s="19"/>
      <c r="N66" s="20" t="s">
        <v>10</v>
      </c>
      <c r="O66" s="21"/>
      <c r="P66" s="28"/>
      <c r="Q66" s="29"/>
      <c r="R66" s="165"/>
      <c r="S66" s="28">
        <f>P66</f>
        <v>0</v>
      </c>
      <c r="T66" s="29">
        <f>Q66</f>
        <v>0</v>
      </c>
      <c r="U66" s="39"/>
      <c r="V66" s="19"/>
      <c r="W66" s="19"/>
      <c r="X66" s="20" t="s">
        <v>10</v>
      </c>
      <c r="Y66" s="21"/>
      <c r="Z66" s="28"/>
      <c r="AA66" s="29"/>
      <c r="AB66" s="165"/>
      <c r="AC66" s="28">
        <f>Z66</f>
        <v>0</v>
      </c>
      <c r="AD66" s="29">
        <f>AA66</f>
        <v>0</v>
      </c>
      <c r="AE66" s="40"/>
      <c r="AF66" s="112"/>
      <c r="AG66" s="112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</row>
    <row r="67" spans="1:139" s="16" customFormat="1" ht="23.25" thickBot="1" x14ac:dyDescent="0.3">
      <c r="A67" s="13" t="s">
        <v>56</v>
      </c>
      <c r="B67" s="112"/>
      <c r="C67" s="112"/>
      <c r="D67" s="17" t="s">
        <v>37</v>
      </c>
      <c r="E67" s="18"/>
      <c r="F67" s="32">
        <f t="shared" ref="F67:J67" si="21">ROUND(SUM(F66:F66),0)</f>
        <v>0</v>
      </c>
      <c r="G67" s="32">
        <f t="shared" si="21"/>
        <v>0</v>
      </c>
      <c r="H67" s="32">
        <f t="shared" si="21"/>
        <v>0</v>
      </c>
      <c r="I67" s="32">
        <f t="shared" si="21"/>
        <v>0</v>
      </c>
      <c r="J67" s="32">
        <f t="shared" si="21"/>
        <v>0</v>
      </c>
      <c r="K67" s="39"/>
      <c r="L67" s="112"/>
      <c r="M67" s="112"/>
      <c r="N67" s="17" t="s">
        <v>37</v>
      </c>
      <c r="O67" s="18"/>
      <c r="P67" s="32">
        <f t="shared" ref="P67:T67" si="22">ROUND(SUM(P66:P66),0)</f>
        <v>0</v>
      </c>
      <c r="Q67" s="32">
        <f t="shared" si="22"/>
        <v>0</v>
      </c>
      <c r="R67" s="32">
        <f t="shared" si="22"/>
        <v>0</v>
      </c>
      <c r="S67" s="32">
        <f t="shared" si="22"/>
        <v>0</v>
      </c>
      <c r="T67" s="32">
        <f t="shared" si="22"/>
        <v>0</v>
      </c>
      <c r="U67" s="39"/>
      <c r="V67" s="112"/>
      <c r="W67" s="112"/>
      <c r="X67" s="17" t="s">
        <v>37</v>
      </c>
      <c r="Y67" s="18"/>
      <c r="Z67" s="32">
        <f t="shared" ref="Z67:AD67" si="23">ROUND(SUM(Z66:Z66),0)</f>
        <v>0</v>
      </c>
      <c r="AA67" s="32">
        <f t="shared" si="23"/>
        <v>0</v>
      </c>
      <c r="AB67" s="32">
        <f t="shared" si="23"/>
        <v>0</v>
      </c>
      <c r="AC67" s="32">
        <f t="shared" si="23"/>
        <v>0</v>
      </c>
      <c r="AD67" s="32">
        <f t="shared" si="23"/>
        <v>0</v>
      </c>
      <c r="AE67" s="40"/>
      <c r="AF67" s="112"/>
      <c r="AG67" s="112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</row>
    <row r="68" spans="1:139" s="16" customFormat="1" x14ac:dyDescent="0.25">
      <c r="A68" s="13"/>
      <c r="B68" s="112"/>
      <c r="C68" s="112"/>
      <c r="D68" s="113" t="s">
        <v>38</v>
      </c>
      <c r="E68" s="105"/>
      <c r="F68" s="105"/>
      <c r="G68" s="106"/>
      <c r="H68" s="167"/>
      <c r="I68" s="105"/>
      <c r="J68" s="106"/>
      <c r="K68" s="39"/>
      <c r="L68" s="112"/>
      <c r="M68" s="112"/>
      <c r="N68" s="113" t="s">
        <v>38</v>
      </c>
      <c r="O68" s="105"/>
      <c r="P68" s="105"/>
      <c r="Q68" s="106"/>
      <c r="R68" s="167"/>
      <c r="S68" s="105"/>
      <c r="T68" s="106"/>
      <c r="U68" s="39"/>
      <c r="V68" s="112"/>
      <c r="W68" s="112"/>
      <c r="X68" s="113" t="s">
        <v>38</v>
      </c>
      <c r="Y68" s="105"/>
      <c r="Z68" s="105"/>
      <c r="AA68" s="106"/>
      <c r="AB68" s="167"/>
      <c r="AC68" s="105"/>
      <c r="AD68" s="106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40"/>
      <c r="DG68" s="40"/>
      <c r="DH68" s="40"/>
      <c r="DI68" s="40"/>
      <c r="DJ68" s="40"/>
      <c r="DK68" s="40"/>
    </row>
    <row r="69" spans="1:139" s="16" customFormat="1" x14ac:dyDescent="0.25">
      <c r="A69" s="13"/>
      <c r="B69" s="112"/>
      <c r="C69" s="112"/>
      <c r="D69" s="42"/>
      <c r="E69" s="107"/>
      <c r="F69" s="108"/>
      <c r="G69" s="108"/>
      <c r="H69" s="109"/>
      <c r="I69" s="108"/>
      <c r="J69" s="108"/>
      <c r="K69" s="39"/>
      <c r="L69" s="108"/>
      <c r="M69" s="22"/>
      <c r="N69" s="42"/>
      <c r="O69" s="107"/>
      <c r="P69" s="108"/>
      <c r="Q69" s="108"/>
      <c r="R69" s="109"/>
      <c r="S69" s="108"/>
      <c r="T69" s="108"/>
      <c r="U69" s="39"/>
      <c r="V69" s="108"/>
      <c r="W69" s="22"/>
      <c r="X69" s="42"/>
      <c r="Y69" s="109"/>
      <c r="Z69" s="109"/>
      <c r="AA69" s="109"/>
      <c r="AB69" s="109"/>
      <c r="AC69" s="109"/>
      <c r="AD69" s="109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40"/>
      <c r="DG69" s="40"/>
      <c r="DH69" s="40"/>
      <c r="DI69" s="40"/>
      <c r="DJ69" s="40"/>
      <c r="DK69" s="40"/>
    </row>
    <row r="70" spans="1:139" s="16" customFormat="1" ht="15.75" thickBot="1" x14ac:dyDescent="0.3">
      <c r="A70" s="13"/>
      <c r="B70" s="112"/>
      <c r="C70" s="112"/>
      <c r="K70" s="39"/>
      <c r="L70" s="112"/>
      <c r="M70" s="112"/>
      <c r="U70" s="39"/>
      <c r="V70" s="112"/>
      <c r="W70" s="112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40"/>
      <c r="DG70" s="40"/>
      <c r="DH70" s="40"/>
      <c r="DI70" s="40"/>
      <c r="DJ70" s="40"/>
      <c r="DK70" s="40"/>
    </row>
    <row r="71" spans="1:139" s="89" customFormat="1" ht="15.75" x14ac:dyDescent="0.25">
      <c r="A71" s="83"/>
      <c r="B71" s="88"/>
      <c r="C71" s="88"/>
      <c r="D71" s="90" t="str">
        <f>"Příjemce č. 4:  "&amp; 'Údaje a typ výzkumu'!$C$13</f>
        <v xml:space="preserve">Příjemce č. 4:  </v>
      </c>
      <c r="E71" s="91"/>
      <c r="F71" s="91"/>
      <c r="G71" s="92"/>
      <c r="H71" s="94"/>
      <c r="I71" s="91"/>
      <c r="J71" s="92"/>
      <c r="K71" s="39"/>
      <c r="L71" s="88"/>
      <c r="M71" s="88"/>
      <c r="N71" s="90" t="str">
        <f>"Příjemce č. 4:  "&amp; 'Údaje a typ výzkumu'!$C$13</f>
        <v xml:space="preserve">Příjemce č. 4:  </v>
      </c>
      <c r="O71" s="91"/>
      <c r="P71" s="91"/>
      <c r="Q71" s="92"/>
      <c r="R71" s="94"/>
      <c r="S71" s="91"/>
      <c r="T71" s="92"/>
      <c r="U71" s="39"/>
      <c r="V71" s="88"/>
      <c r="W71" s="88"/>
      <c r="X71" s="90" t="str">
        <f>"Příjemce č. 4:  "&amp; 'Údaje a typ výzkumu'!$C$13</f>
        <v xml:space="preserve">Příjemce č. 4:  </v>
      </c>
      <c r="Y71" s="91"/>
      <c r="Z71" s="91"/>
      <c r="AA71" s="92"/>
      <c r="AB71" s="94"/>
      <c r="AC71" s="91"/>
      <c r="AD71" s="9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40"/>
      <c r="DG71" s="40"/>
      <c r="DH71" s="40"/>
      <c r="DI71" s="40"/>
      <c r="DJ71" s="40"/>
      <c r="DK71" s="40"/>
    </row>
    <row r="72" spans="1:139" s="89" customFormat="1" ht="15.75" x14ac:dyDescent="0.25">
      <c r="A72" s="83"/>
      <c r="B72" s="88"/>
      <c r="C72" s="88"/>
      <c r="D72" s="93">
        <v>2020</v>
      </c>
      <c r="E72" s="94"/>
      <c r="F72" s="94"/>
      <c r="G72" s="95"/>
      <c r="H72" s="94"/>
      <c r="I72" s="94"/>
      <c r="J72" s="95"/>
      <c r="K72" s="39"/>
      <c r="L72" s="88"/>
      <c r="M72" s="88"/>
      <c r="N72" s="93">
        <v>2021</v>
      </c>
      <c r="O72" s="94"/>
      <c r="P72" s="94"/>
      <c r="Q72" s="95"/>
      <c r="R72" s="94"/>
      <c r="S72" s="94"/>
      <c r="T72" s="95"/>
      <c r="U72" s="39"/>
      <c r="V72" s="88"/>
      <c r="W72" s="88"/>
      <c r="X72" s="93">
        <v>2022</v>
      </c>
      <c r="Y72" s="94"/>
      <c r="Z72" s="94"/>
      <c r="AA72" s="95"/>
      <c r="AB72" s="94"/>
      <c r="AC72" s="94"/>
      <c r="AD72" s="95"/>
      <c r="AE72" s="40"/>
      <c r="AF72" s="88"/>
      <c r="AG72" s="88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</row>
    <row r="73" spans="1:139" s="89" customFormat="1" ht="15.75" x14ac:dyDescent="0.25">
      <c r="A73" s="83"/>
      <c r="B73" s="88"/>
      <c r="C73" s="88"/>
      <c r="D73" s="96" t="s">
        <v>66</v>
      </c>
      <c r="E73" s="97"/>
      <c r="F73" s="97"/>
      <c r="G73" s="98"/>
      <c r="H73" s="97"/>
      <c r="I73" s="97"/>
      <c r="J73" s="98"/>
      <c r="K73" s="39"/>
      <c r="L73" s="88"/>
      <c r="M73" s="88"/>
      <c r="N73" s="96" t="s">
        <v>66</v>
      </c>
      <c r="O73" s="97"/>
      <c r="P73" s="97"/>
      <c r="Q73" s="98"/>
      <c r="R73" s="97"/>
      <c r="S73" s="97"/>
      <c r="T73" s="98"/>
      <c r="U73" s="39"/>
      <c r="V73" s="88"/>
      <c r="W73" s="88"/>
      <c r="X73" s="96" t="s">
        <v>66</v>
      </c>
      <c r="Y73" s="97"/>
      <c r="Z73" s="97"/>
      <c r="AA73" s="98"/>
      <c r="AB73" s="97"/>
      <c r="AC73" s="97"/>
      <c r="AD73" s="98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40"/>
      <c r="DG73" s="40"/>
      <c r="DH73" s="40"/>
      <c r="DI73" s="40"/>
      <c r="DJ73" s="40"/>
      <c r="DK73" s="40"/>
    </row>
    <row r="74" spans="1:139" s="89" customFormat="1" ht="15.75" thickBot="1" x14ac:dyDescent="0.3">
      <c r="A74" s="83"/>
      <c r="B74" s="88"/>
      <c r="C74" s="88"/>
      <c r="D74" s="99"/>
      <c r="E74" s="100"/>
      <c r="F74" s="100"/>
      <c r="G74" s="101"/>
      <c r="H74" s="100"/>
      <c r="I74" s="100"/>
      <c r="J74" s="101"/>
      <c r="K74" s="39"/>
      <c r="L74" s="88"/>
      <c r="M74" s="88"/>
      <c r="N74" s="99"/>
      <c r="O74" s="100"/>
      <c r="P74" s="100"/>
      <c r="Q74" s="101"/>
      <c r="R74" s="100"/>
      <c r="S74" s="100"/>
      <c r="T74" s="101"/>
      <c r="U74" s="39"/>
      <c r="V74" s="88"/>
      <c r="W74" s="88"/>
      <c r="X74" s="99"/>
      <c r="Y74" s="100"/>
      <c r="Z74" s="100"/>
      <c r="AA74" s="101"/>
      <c r="AB74" s="100"/>
      <c r="AC74" s="100"/>
      <c r="AD74" s="10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40"/>
      <c r="DG74" s="40"/>
      <c r="DH74" s="40"/>
      <c r="DI74" s="40"/>
      <c r="DJ74" s="40"/>
      <c r="DK74" s="40"/>
    </row>
    <row r="75" spans="1:139" s="2" customFormat="1" ht="48" x14ac:dyDescent="0.25">
      <c r="A75" s="83"/>
      <c r="B75" s="88"/>
      <c r="C75" s="88"/>
      <c r="D75" s="110" t="s">
        <v>45</v>
      </c>
      <c r="E75" s="111"/>
      <c r="F75" s="103" t="s">
        <v>156</v>
      </c>
      <c r="G75" s="104" t="s">
        <v>157</v>
      </c>
      <c r="H75" s="164"/>
      <c r="I75" s="103" t="s">
        <v>156</v>
      </c>
      <c r="J75" s="104" t="s">
        <v>157</v>
      </c>
      <c r="K75" s="39"/>
      <c r="L75" s="88"/>
      <c r="M75" s="88"/>
      <c r="N75" s="110" t="s">
        <v>45</v>
      </c>
      <c r="O75" s="111"/>
      <c r="P75" s="103" t="s">
        <v>156</v>
      </c>
      <c r="Q75" s="104" t="s">
        <v>157</v>
      </c>
      <c r="R75" s="164"/>
      <c r="S75" s="103" t="s">
        <v>156</v>
      </c>
      <c r="T75" s="104" t="s">
        <v>157</v>
      </c>
      <c r="U75" s="39"/>
      <c r="V75" s="88"/>
      <c r="W75" s="88"/>
      <c r="X75" s="110" t="s">
        <v>45</v>
      </c>
      <c r="Y75" s="111"/>
      <c r="Z75" s="103" t="s">
        <v>156</v>
      </c>
      <c r="AA75" s="104" t="s">
        <v>157</v>
      </c>
      <c r="AB75" s="164"/>
      <c r="AC75" s="103" t="s">
        <v>156</v>
      </c>
      <c r="AD75" s="104" t="s">
        <v>157</v>
      </c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40"/>
      <c r="DG75" s="40"/>
      <c r="DH75" s="40"/>
      <c r="DI75" s="40"/>
      <c r="DJ75" s="40"/>
      <c r="DK75" s="40"/>
    </row>
    <row r="76" spans="1:139" s="4" customFormat="1" ht="15.75" thickBot="1" x14ac:dyDescent="0.3">
      <c r="A76" s="3"/>
      <c r="B76" s="19"/>
      <c r="C76" s="19"/>
      <c r="D76" s="20" t="s">
        <v>45</v>
      </c>
      <c r="E76" s="21"/>
      <c r="F76" s="28"/>
      <c r="G76" s="29"/>
      <c r="H76" s="165"/>
      <c r="I76" s="28">
        <f>F76</f>
        <v>0</v>
      </c>
      <c r="J76" s="29">
        <f>G76</f>
        <v>0</v>
      </c>
      <c r="K76" s="39"/>
      <c r="L76" s="19"/>
      <c r="M76" s="19"/>
      <c r="N76" s="20" t="s">
        <v>45</v>
      </c>
      <c r="O76" s="21"/>
      <c r="P76" s="28"/>
      <c r="Q76" s="29"/>
      <c r="R76" s="165"/>
      <c r="S76" s="28">
        <f>P76</f>
        <v>0</v>
      </c>
      <c r="T76" s="29">
        <f>Q76</f>
        <v>0</v>
      </c>
      <c r="U76" s="39"/>
      <c r="V76" s="19"/>
      <c r="W76" s="19"/>
      <c r="X76" s="20" t="s">
        <v>45</v>
      </c>
      <c r="Y76" s="21"/>
      <c r="Z76" s="28"/>
      <c r="AA76" s="29"/>
      <c r="AB76" s="165"/>
      <c r="AC76" s="28">
        <f>Z76</f>
        <v>0</v>
      </c>
      <c r="AD76" s="29">
        <f>AA76</f>
        <v>0</v>
      </c>
      <c r="AE76" s="40"/>
      <c r="AF76" s="112"/>
      <c r="AG76" s="112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</row>
    <row r="77" spans="1:139" s="16" customFormat="1" ht="23.25" thickBot="1" x14ac:dyDescent="0.3">
      <c r="A77" s="13" t="s">
        <v>55</v>
      </c>
      <c r="B77" s="112"/>
      <c r="C77" s="112"/>
      <c r="D77" s="17" t="s">
        <v>37</v>
      </c>
      <c r="E77" s="18"/>
      <c r="F77" s="32">
        <f>ROUND(SUM(F76:F76),0)</f>
        <v>0</v>
      </c>
      <c r="G77" s="32">
        <f t="shared" ref="G77:J77" si="24">ROUND(SUM(G76:G76),0)</f>
        <v>0</v>
      </c>
      <c r="H77" s="32">
        <f t="shared" si="24"/>
        <v>0</v>
      </c>
      <c r="I77" s="32">
        <f t="shared" si="24"/>
        <v>0</v>
      </c>
      <c r="J77" s="32">
        <f t="shared" si="24"/>
        <v>0</v>
      </c>
      <c r="K77" s="39"/>
      <c r="L77" s="112"/>
      <c r="M77" s="112"/>
      <c r="N77" s="17" t="s">
        <v>37</v>
      </c>
      <c r="O77" s="18"/>
      <c r="P77" s="32">
        <f t="shared" ref="P77:T77" si="25">ROUND(SUM(P76:P76),0)</f>
        <v>0</v>
      </c>
      <c r="Q77" s="32">
        <f t="shared" si="25"/>
        <v>0</v>
      </c>
      <c r="R77" s="32">
        <f t="shared" si="25"/>
        <v>0</v>
      </c>
      <c r="S77" s="32">
        <f t="shared" si="25"/>
        <v>0</v>
      </c>
      <c r="T77" s="32">
        <f t="shared" si="25"/>
        <v>0</v>
      </c>
      <c r="U77" s="39"/>
      <c r="V77" s="112"/>
      <c r="W77" s="112"/>
      <c r="X77" s="17" t="s">
        <v>37</v>
      </c>
      <c r="Y77" s="18"/>
      <c r="Z77" s="32">
        <f t="shared" ref="Z77:AD77" si="26">ROUND(SUM(Z76:Z76),0)</f>
        <v>0</v>
      </c>
      <c r="AA77" s="32">
        <f t="shared" si="26"/>
        <v>0</v>
      </c>
      <c r="AB77" s="32">
        <f t="shared" si="26"/>
        <v>0</v>
      </c>
      <c r="AC77" s="32">
        <f t="shared" si="26"/>
        <v>0</v>
      </c>
      <c r="AD77" s="32">
        <f t="shared" si="26"/>
        <v>0</v>
      </c>
      <c r="AE77" s="40"/>
      <c r="AF77" s="112"/>
      <c r="AG77" s="112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</row>
    <row r="78" spans="1:139" s="16" customFormat="1" x14ac:dyDescent="0.25">
      <c r="A78" s="13"/>
      <c r="B78" s="112"/>
      <c r="C78" s="112"/>
      <c r="D78" s="113" t="s">
        <v>38</v>
      </c>
      <c r="E78" s="105"/>
      <c r="F78" s="105"/>
      <c r="G78" s="106"/>
      <c r="H78" s="167"/>
      <c r="I78" s="105"/>
      <c r="J78" s="106"/>
      <c r="K78" s="39"/>
      <c r="L78" s="112"/>
      <c r="M78" s="112"/>
      <c r="N78" s="113" t="s">
        <v>38</v>
      </c>
      <c r="O78" s="105"/>
      <c r="P78" s="105"/>
      <c r="Q78" s="106"/>
      <c r="R78" s="167"/>
      <c r="S78" s="105"/>
      <c r="T78" s="106"/>
      <c r="U78" s="39"/>
      <c r="V78" s="112"/>
      <c r="W78" s="112"/>
      <c r="X78" s="113" t="s">
        <v>38</v>
      </c>
      <c r="Y78" s="105"/>
      <c r="Z78" s="105"/>
      <c r="AA78" s="106"/>
      <c r="AB78" s="167"/>
      <c r="AC78" s="105"/>
      <c r="AD78" s="106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40"/>
      <c r="DG78" s="40"/>
      <c r="DH78" s="40"/>
      <c r="DI78" s="40"/>
      <c r="DJ78" s="40"/>
      <c r="DK78" s="40"/>
    </row>
    <row r="79" spans="1:139" s="16" customFormat="1" x14ac:dyDescent="0.25">
      <c r="A79" s="13"/>
      <c r="B79" s="112"/>
      <c r="C79" s="112"/>
      <c r="D79" s="42"/>
      <c r="E79" s="107"/>
      <c r="F79" s="108"/>
      <c r="G79" s="108"/>
      <c r="H79" s="109"/>
      <c r="I79" s="108"/>
      <c r="J79" s="108"/>
      <c r="K79" s="39"/>
      <c r="L79" s="108"/>
      <c r="M79" s="22"/>
      <c r="N79" s="42"/>
      <c r="O79" s="107"/>
      <c r="P79" s="108"/>
      <c r="Q79" s="108"/>
      <c r="R79" s="109"/>
      <c r="S79" s="108"/>
      <c r="T79" s="108"/>
      <c r="U79" s="39"/>
      <c r="V79" s="108"/>
      <c r="W79" s="22"/>
      <c r="X79" s="42"/>
      <c r="Y79" s="109"/>
      <c r="Z79" s="109"/>
      <c r="AA79" s="109"/>
      <c r="AB79" s="109"/>
      <c r="AC79" s="109"/>
      <c r="AD79" s="109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40"/>
      <c r="DG79" s="40"/>
      <c r="DH79" s="40"/>
      <c r="DI79" s="40"/>
      <c r="DJ79" s="40"/>
      <c r="DK79" s="40"/>
    </row>
    <row r="80" spans="1:139" s="89" customFormat="1" ht="15.75" x14ac:dyDescent="0.25">
      <c r="A80" s="83"/>
      <c r="B80" s="88"/>
      <c r="C80" s="88"/>
      <c r="D80" s="96" t="s">
        <v>67</v>
      </c>
      <c r="E80" s="97"/>
      <c r="F80" s="97"/>
      <c r="G80" s="98"/>
      <c r="H80" s="97"/>
      <c r="I80" s="97"/>
      <c r="J80" s="98"/>
      <c r="K80" s="39"/>
      <c r="L80" s="88"/>
      <c r="M80" s="88"/>
      <c r="N80" s="96" t="s">
        <v>67</v>
      </c>
      <c r="O80" s="97"/>
      <c r="P80" s="97"/>
      <c r="Q80" s="98"/>
      <c r="R80" s="97"/>
      <c r="S80" s="97"/>
      <c r="T80" s="98"/>
      <c r="U80" s="39"/>
      <c r="V80" s="88"/>
      <c r="W80" s="88"/>
      <c r="X80" s="96" t="s">
        <v>67</v>
      </c>
      <c r="Y80" s="97"/>
      <c r="Z80" s="97"/>
      <c r="AA80" s="98"/>
      <c r="AB80" s="97"/>
      <c r="AC80" s="97"/>
      <c r="AD80" s="98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40"/>
      <c r="DG80" s="40"/>
      <c r="DH80" s="40"/>
      <c r="DI80" s="40"/>
      <c r="DJ80" s="40"/>
      <c r="DK80" s="40"/>
    </row>
    <row r="81" spans="1:139" s="89" customFormat="1" ht="15.75" thickBot="1" x14ac:dyDescent="0.3">
      <c r="A81" s="83"/>
      <c r="B81" s="88"/>
      <c r="C81" s="88"/>
      <c r="D81" s="99"/>
      <c r="E81" s="100"/>
      <c r="F81" s="100"/>
      <c r="G81" s="101"/>
      <c r="H81" s="100"/>
      <c r="I81" s="100"/>
      <c r="J81" s="101"/>
      <c r="K81" s="39"/>
      <c r="L81" s="88"/>
      <c r="M81" s="88"/>
      <c r="N81" s="99"/>
      <c r="O81" s="100"/>
      <c r="P81" s="100"/>
      <c r="Q81" s="101"/>
      <c r="R81" s="100"/>
      <c r="S81" s="100"/>
      <c r="T81" s="101"/>
      <c r="U81" s="39"/>
      <c r="V81" s="88"/>
      <c r="W81" s="88"/>
      <c r="X81" s="99"/>
      <c r="Y81" s="100"/>
      <c r="Z81" s="100"/>
      <c r="AA81" s="101"/>
      <c r="AB81" s="100"/>
      <c r="AC81" s="100"/>
      <c r="AD81" s="10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40"/>
      <c r="DG81" s="40"/>
      <c r="DH81" s="40"/>
      <c r="DI81" s="40"/>
      <c r="DJ81" s="40"/>
      <c r="DK81" s="40"/>
    </row>
    <row r="82" spans="1:139" s="2" customFormat="1" ht="48" x14ac:dyDescent="0.25">
      <c r="A82" s="83"/>
      <c r="B82" s="88"/>
      <c r="C82" s="88"/>
      <c r="D82" s="110" t="s">
        <v>10</v>
      </c>
      <c r="E82" s="111"/>
      <c r="F82" s="103" t="s">
        <v>158</v>
      </c>
      <c r="G82" s="104" t="s">
        <v>159</v>
      </c>
      <c r="H82" s="164"/>
      <c r="I82" s="103" t="s">
        <v>158</v>
      </c>
      <c r="J82" s="104" t="s">
        <v>159</v>
      </c>
      <c r="K82" s="39"/>
      <c r="L82" s="88"/>
      <c r="M82" s="88"/>
      <c r="N82" s="110" t="s">
        <v>10</v>
      </c>
      <c r="O82" s="111"/>
      <c r="P82" s="103" t="s">
        <v>158</v>
      </c>
      <c r="Q82" s="104" t="s">
        <v>159</v>
      </c>
      <c r="R82" s="164"/>
      <c r="S82" s="103" t="s">
        <v>158</v>
      </c>
      <c r="T82" s="104" t="s">
        <v>159</v>
      </c>
      <c r="U82" s="39"/>
      <c r="V82" s="88"/>
      <c r="W82" s="88"/>
      <c r="X82" s="110" t="s">
        <v>10</v>
      </c>
      <c r="Y82" s="111"/>
      <c r="Z82" s="103" t="s">
        <v>158</v>
      </c>
      <c r="AA82" s="104" t="s">
        <v>159</v>
      </c>
      <c r="AB82" s="164"/>
      <c r="AC82" s="103" t="s">
        <v>158</v>
      </c>
      <c r="AD82" s="104" t="s">
        <v>159</v>
      </c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40"/>
      <c r="DG82" s="40"/>
      <c r="DH82" s="40"/>
      <c r="DI82" s="40"/>
      <c r="DJ82" s="40"/>
      <c r="DK82" s="40"/>
    </row>
    <row r="83" spans="1:139" s="4" customFormat="1" ht="15.75" thickBot="1" x14ac:dyDescent="0.3">
      <c r="A83" s="3"/>
      <c r="B83" s="19"/>
      <c r="C83" s="19"/>
      <c r="D83" s="20" t="s">
        <v>10</v>
      </c>
      <c r="E83" s="21"/>
      <c r="F83" s="28"/>
      <c r="G83" s="29"/>
      <c r="H83" s="165"/>
      <c r="I83" s="28">
        <f>F83</f>
        <v>0</v>
      </c>
      <c r="J83" s="29">
        <f>G83</f>
        <v>0</v>
      </c>
      <c r="K83" s="39"/>
      <c r="L83" s="19"/>
      <c r="M83" s="19"/>
      <c r="N83" s="20" t="s">
        <v>10</v>
      </c>
      <c r="O83" s="21"/>
      <c r="P83" s="28"/>
      <c r="Q83" s="29"/>
      <c r="R83" s="165"/>
      <c r="S83" s="28">
        <f>P83</f>
        <v>0</v>
      </c>
      <c r="T83" s="29">
        <f>Q83</f>
        <v>0</v>
      </c>
      <c r="U83" s="39"/>
      <c r="V83" s="19"/>
      <c r="W83" s="19"/>
      <c r="X83" s="20" t="s">
        <v>10</v>
      </c>
      <c r="Y83" s="21"/>
      <c r="Z83" s="28"/>
      <c r="AA83" s="29"/>
      <c r="AB83" s="165"/>
      <c r="AC83" s="28">
        <f>Z83</f>
        <v>0</v>
      </c>
      <c r="AD83" s="29">
        <f>AA83</f>
        <v>0</v>
      </c>
      <c r="AE83" s="40"/>
      <c r="AF83" s="112"/>
      <c r="AG83" s="112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</row>
    <row r="84" spans="1:139" s="16" customFormat="1" ht="23.25" thickBot="1" x14ac:dyDescent="0.3">
      <c r="A84" s="13" t="s">
        <v>56</v>
      </c>
      <c r="B84" s="112"/>
      <c r="C84" s="112"/>
      <c r="D84" s="17" t="s">
        <v>37</v>
      </c>
      <c r="E84" s="18"/>
      <c r="F84" s="32">
        <f t="shared" ref="F84:J84" si="27">ROUND(SUM(F83:F83),0)</f>
        <v>0</v>
      </c>
      <c r="G84" s="32">
        <f t="shared" si="27"/>
        <v>0</v>
      </c>
      <c r="H84" s="32">
        <f t="shared" si="27"/>
        <v>0</v>
      </c>
      <c r="I84" s="32">
        <f t="shared" si="27"/>
        <v>0</v>
      </c>
      <c r="J84" s="32">
        <f t="shared" si="27"/>
        <v>0</v>
      </c>
      <c r="K84" s="39"/>
      <c r="L84" s="112"/>
      <c r="M84" s="112"/>
      <c r="N84" s="17" t="s">
        <v>37</v>
      </c>
      <c r="O84" s="18"/>
      <c r="P84" s="32">
        <f t="shared" ref="P84:T84" si="28">ROUND(SUM(P83:P83),0)</f>
        <v>0</v>
      </c>
      <c r="Q84" s="32">
        <f t="shared" si="28"/>
        <v>0</v>
      </c>
      <c r="R84" s="32">
        <f t="shared" si="28"/>
        <v>0</v>
      </c>
      <c r="S84" s="32">
        <f t="shared" si="28"/>
        <v>0</v>
      </c>
      <c r="T84" s="32">
        <f t="shared" si="28"/>
        <v>0</v>
      </c>
      <c r="U84" s="39"/>
      <c r="V84" s="112"/>
      <c r="W84" s="112"/>
      <c r="X84" s="17" t="s">
        <v>37</v>
      </c>
      <c r="Y84" s="18"/>
      <c r="Z84" s="32">
        <f t="shared" ref="Z84:AD84" si="29">ROUND(SUM(Z83:Z83),0)</f>
        <v>0</v>
      </c>
      <c r="AA84" s="32">
        <f t="shared" si="29"/>
        <v>0</v>
      </c>
      <c r="AB84" s="32">
        <f t="shared" si="29"/>
        <v>0</v>
      </c>
      <c r="AC84" s="32">
        <f t="shared" si="29"/>
        <v>0</v>
      </c>
      <c r="AD84" s="32">
        <f t="shared" si="29"/>
        <v>0</v>
      </c>
      <c r="AE84" s="40"/>
      <c r="AF84" s="112"/>
      <c r="AG84" s="112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</row>
    <row r="85" spans="1:139" s="16" customFormat="1" x14ac:dyDescent="0.25">
      <c r="A85" s="13"/>
      <c r="B85" s="112"/>
      <c r="C85" s="112"/>
      <c r="D85" s="113" t="s">
        <v>38</v>
      </c>
      <c r="E85" s="105"/>
      <c r="F85" s="105"/>
      <c r="G85" s="106"/>
      <c r="H85" s="167"/>
      <c r="I85" s="105"/>
      <c r="J85" s="106"/>
      <c r="K85" s="39"/>
      <c r="L85" s="112"/>
      <c r="M85" s="112"/>
      <c r="N85" s="113" t="s">
        <v>38</v>
      </c>
      <c r="O85" s="105"/>
      <c r="P85" s="105"/>
      <c r="Q85" s="106"/>
      <c r="R85" s="167"/>
      <c r="S85" s="105"/>
      <c r="T85" s="106"/>
      <c r="U85" s="39"/>
      <c r="V85" s="112"/>
      <c r="W85" s="112"/>
      <c r="X85" s="113" t="s">
        <v>38</v>
      </c>
      <c r="Y85" s="105"/>
      <c r="Z85" s="105"/>
      <c r="AA85" s="106"/>
      <c r="AB85" s="167"/>
      <c r="AC85" s="105"/>
      <c r="AD85" s="106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40"/>
      <c r="DG85" s="40"/>
      <c r="DH85" s="40"/>
      <c r="DI85" s="40"/>
      <c r="DJ85" s="40"/>
      <c r="DK85" s="40"/>
    </row>
    <row r="86" spans="1:139" s="16" customFormat="1" x14ac:dyDescent="0.25">
      <c r="A86" s="13"/>
      <c r="B86" s="112"/>
      <c r="C86" s="112"/>
      <c r="D86" s="42"/>
      <c r="E86" s="107"/>
      <c r="F86" s="108"/>
      <c r="G86" s="108"/>
      <c r="H86" s="109"/>
      <c r="I86" s="108"/>
      <c r="J86" s="108"/>
      <c r="K86" s="39"/>
      <c r="L86" s="108"/>
      <c r="M86" s="22"/>
      <c r="N86" s="42"/>
      <c r="O86" s="107"/>
      <c r="P86" s="108"/>
      <c r="Q86" s="108"/>
      <c r="R86" s="109"/>
      <c r="S86" s="108"/>
      <c r="T86" s="108"/>
      <c r="U86" s="39"/>
      <c r="V86" s="108"/>
      <c r="W86" s="22"/>
      <c r="X86" s="42"/>
      <c r="Y86" s="109"/>
      <c r="Z86" s="109"/>
      <c r="AA86" s="109"/>
      <c r="AB86" s="109"/>
      <c r="AC86" s="109"/>
      <c r="AD86" s="109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40"/>
      <c r="DG86" s="40"/>
      <c r="DH86" s="40"/>
      <c r="DI86" s="40"/>
      <c r="DJ86" s="40"/>
      <c r="DK86" s="40"/>
    </row>
  </sheetData>
  <sheetProtection algorithmName="SHA-512" hashValue="hpC/W2brAPVnemB9Jk2EjVHedxZbjbyDSU7TdgCaWIrT7znV+zwJ+Hmj3ApcZGoIuK1pzUdn6GrmgfS7l3n7Sw==" saltValue="6E6hwnIKT1dA84ZoEu6kd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Z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3" width="95.710937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9" width="9.85546875" style="1"/>
    <col min="70" max="73" width="9.85546875" style="40"/>
    <col min="74" max="16384" width="9.85546875" style="22"/>
  </cols>
  <sheetData>
    <row r="1" spans="1:338" ht="15.75" thickBot="1" x14ac:dyDescent="0.3">
      <c r="F1" s="171" t="str">
        <f>'Údaje a typ výzkumu'!C24</f>
        <v>Přihláška projektu</v>
      </c>
      <c r="G1" s="173"/>
      <c r="I1" s="171" t="str">
        <f>'Údaje a typ výzkumu'!C25</f>
        <v>Podle Smlouvy</v>
      </c>
      <c r="J1" s="173"/>
      <c r="P1" s="171" t="str">
        <f>'Údaje a typ výzkumu'!C24</f>
        <v>Přihláška projektu</v>
      </c>
      <c r="Q1" s="173"/>
      <c r="S1" s="171" t="str">
        <f>'Údaje a typ výzkumu'!C25</f>
        <v>Podle Smlouvy</v>
      </c>
      <c r="T1" s="173"/>
      <c r="Z1" s="171" t="str">
        <f>'Údaje a typ výzkumu'!C24</f>
        <v>Přihláška projektu</v>
      </c>
      <c r="AA1" s="173"/>
      <c r="AC1" s="171" t="str">
        <f>'Údaje a typ výzkumu'!C25</f>
        <v>Podle Smlouvy</v>
      </c>
      <c r="AD1" s="173"/>
    </row>
    <row r="2" spans="1:338" s="89" customFormat="1" ht="15.75" thickBot="1" x14ac:dyDescent="0.3">
      <c r="A2" s="83"/>
      <c r="B2" s="115"/>
      <c r="C2" s="85"/>
      <c r="D2" s="85" t="s">
        <v>144</v>
      </c>
      <c r="E2" s="85"/>
      <c r="F2" s="85"/>
      <c r="G2" s="87"/>
      <c r="H2" s="163"/>
      <c r="I2" s="85"/>
      <c r="J2" s="87"/>
      <c r="K2" s="88"/>
      <c r="L2" s="115"/>
      <c r="M2" s="85"/>
      <c r="N2" s="85" t="s">
        <v>145</v>
      </c>
      <c r="O2" s="85"/>
      <c r="P2" s="85"/>
      <c r="Q2" s="87"/>
      <c r="R2" s="163"/>
      <c r="S2" s="85"/>
      <c r="T2" s="87"/>
      <c r="U2" s="88"/>
      <c r="V2" s="115"/>
      <c r="W2" s="85"/>
      <c r="X2" s="85" t="s">
        <v>145</v>
      </c>
      <c r="Y2" s="85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40"/>
      <c r="BS2" s="40"/>
      <c r="BT2" s="40"/>
      <c r="BU2" s="40"/>
    </row>
    <row r="3" spans="1:338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40"/>
      <c r="BS3" s="40"/>
      <c r="BT3" s="40"/>
      <c r="BU3" s="40"/>
    </row>
    <row r="4" spans="1:338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338" s="89" customFormat="1" ht="31.5" x14ac:dyDescent="0.25">
      <c r="A5" s="83"/>
      <c r="B5" s="88"/>
      <c r="C5" s="88"/>
      <c r="D5" s="96" t="s">
        <v>46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46</v>
      </c>
      <c r="O5" s="97"/>
      <c r="P5" s="97"/>
      <c r="Q5" s="98"/>
      <c r="R5" s="97"/>
      <c r="S5" s="97"/>
      <c r="T5" s="98"/>
      <c r="V5" s="88"/>
      <c r="W5" s="88"/>
      <c r="X5" s="96" t="s">
        <v>46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0"/>
      <c r="BS5" s="40"/>
      <c r="BT5" s="40"/>
      <c r="BU5" s="40"/>
    </row>
    <row r="6" spans="1:338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40"/>
      <c r="BS6" s="40"/>
      <c r="BT6" s="40"/>
      <c r="BU6" s="40"/>
    </row>
    <row r="7" spans="1:338" s="2" customFormat="1" ht="48" x14ac:dyDescent="0.25">
      <c r="A7" s="83"/>
      <c r="B7" s="88"/>
      <c r="C7" s="88"/>
      <c r="D7" s="110" t="s">
        <v>161</v>
      </c>
      <c r="E7" s="103" t="s">
        <v>162</v>
      </c>
      <c r="F7" s="103" t="s">
        <v>160</v>
      </c>
      <c r="G7" s="104" t="s">
        <v>42</v>
      </c>
      <c r="H7" s="164"/>
      <c r="I7" s="103" t="s">
        <v>160</v>
      </c>
      <c r="J7" s="104" t="s">
        <v>42</v>
      </c>
      <c r="K7" s="40"/>
      <c r="L7" s="88"/>
      <c r="M7" s="88"/>
      <c r="N7" s="110" t="s">
        <v>161</v>
      </c>
      <c r="O7" s="103" t="s">
        <v>162</v>
      </c>
      <c r="P7" s="103" t="s">
        <v>160</v>
      </c>
      <c r="Q7" s="104" t="s">
        <v>42</v>
      </c>
      <c r="R7" s="164"/>
      <c r="S7" s="103" t="s">
        <v>160</v>
      </c>
      <c r="T7" s="104" t="s">
        <v>42</v>
      </c>
      <c r="V7" s="88"/>
      <c r="W7" s="88"/>
      <c r="X7" s="110" t="s">
        <v>161</v>
      </c>
      <c r="Y7" s="103" t="s">
        <v>162</v>
      </c>
      <c r="Z7" s="103" t="s">
        <v>160</v>
      </c>
      <c r="AA7" s="104" t="s">
        <v>42</v>
      </c>
      <c r="AB7" s="164"/>
      <c r="AC7" s="103" t="s">
        <v>160</v>
      </c>
      <c r="AD7" s="104" t="s">
        <v>42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338" s="4" customFormat="1" x14ac:dyDescent="0.25">
      <c r="A8" s="3"/>
      <c r="B8" s="118"/>
      <c r="C8" s="118"/>
      <c r="D8" s="5"/>
      <c r="E8" s="6"/>
      <c r="F8" s="28"/>
      <c r="G8" s="29"/>
      <c r="H8" s="165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5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5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40"/>
      <c r="BS8" s="40"/>
      <c r="BT8" s="40"/>
      <c r="BU8" s="40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</row>
    <row r="9" spans="1:338" s="4" customFormat="1" x14ac:dyDescent="0.25">
      <c r="A9" s="3"/>
      <c r="B9" s="118"/>
      <c r="C9" s="118"/>
      <c r="D9" s="5"/>
      <c r="E9" s="6"/>
      <c r="F9" s="28"/>
      <c r="G9" s="29"/>
      <c r="H9" s="165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5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5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40"/>
      <c r="BS9" s="40"/>
      <c r="BT9" s="40"/>
      <c r="BU9" s="40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</row>
    <row r="10" spans="1:338" s="4" customFormat="1" x14ac:dyDescent="0.25">
      <c r="A10" s="3"/>
      <c r="B10" s="118"/>
      <c r="C10" s="118"/>
      <c r="D10" s="5"/>
      <c r="E10" s="6"/>
      <c r="F10" s="28"/>
      <c r="G10" s="29"/>
      <c r="H10" s="165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5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5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40"/>
      <c r="BS10" s="40"/>
      <c r="BT10" s="40"/>
      <c r="BU10" s="40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</row>
    <row r="11" spans="1:338" s="4" customFormat="1" ht="15.75" thickBot="1" x14ac:dyDescent="0.3">
      <c r="A11" s="3"/>
      <c r="B11" s="118"/>
      <c r="C11" s="118"/>
      <c r="D11" s="9" t="s">
        <v>107</v>
      </c>
      <c r="E11" s="10"/>
      <c r="F11" s="30"/>
      <c r="G11" s="31"/>
      <c r="H11" s="166"/>
      <c r="I11" s="30"/>
      <c r="J11" s="31"/>
      <c r="K11" s="118"/>
      <c r="L11" s="118"/>
      <c r="M11" s="118"/>
      <c r="N11" s="9" t="s">
        <v>107</v>
      </c>
      <c r="O11" s="10"/>
      <c r="P11" s="30"/>
      <c r="Q11" s="31"/>
      <c r="R11" s="166"/>
      <c r="S11" s="30"/>
      <c r="T11" s="31"/>
      <c r="V11" s="118"/>
      <c r="W11" s="118"/>
      <c r="X11" s="9" t="s">
        <v>107</v>
      </c>
      <c r="Y11" s="10"/>
      <c r="Z11" s="30"/>
      <c r="AA11" s="31"/>
      <c r="AB11" s="166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40"/>
      <c r="BS11" s="40"/>
      <c r="BT11" s="40"/>
      <c r="BU11" s="40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</row>
    <row r="12" spans="1:338" s="16" customFormat="1" ht="23.25" thickBot="1" x14ac:dyDescent="0.3">
      <c r="A12" s="13" t="s">
        <v>50</v>
      </c>
      <c r="B12" s="40"/>
      <c r="C12" s="40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 s="40"/>
      <c r="L12" s="40"/>
      <c r="M12" s="40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338" s="16" customFormat="1" x14ac:dyDescent="0.25">
      <c r="A13" s="13"/>
      <c r="B13" s="40"/>
      <c r="C13" s="40"/>
      <c r="D13" s="113" t="s">
        <v>38</v>
      </c>
      <c r="E13" s="105"/>
      <c r="F13" s="105"/>
      <c r="G13" s="106"/>
      <c r="H13" s="167"/>
      <c r="I13" s="105"/>
      <c r="J13" s="106"/>
      <c r="K13" s="40"/>
      <c r="L13" s="40"/>
      <c r="M13" s="40"/>
      <c r="N13" s="113" t="s">
        <v>38</v>
      </c>
      <c r="O13" s="105"/>
      <c r="P13" s="105"/>
      <c r="Q13" s="106"/>
      <c r="R13" s="167"/>
      <c r="S13" s="105"/>
      <c r="T13" s="106"/>
      <c r="V13" s="40"/>
      <c r="W13" s="40"/>
      <c r="X13" s="113" t="s">
        <v>38</v>
      </c>
      <c r="Y13" s="105"/>
      <c r="Z13" s="105"/>
      <c r="AA13" s="106"/>
      <c r="AB13" s="167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40"/>
      <c r="BS13" s="40"/>
      <c r="BT13" s="40"/>
      <c r="BU13" s="40"/>
    </row>
    <row r="14" spans="1:338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40"/>
      <c r="BS14" s="40"/>
      <c r="BT14" s="40"/>
      <c r="BU14" s="40"/>
    </row>
    <row r="15" spans="1:338" s="89" customFormat="1" ht="31.5" x14ac:dyDescent="0.25">
      <c r="A15" s="83"/>
      <c r="B15" s="88"/>
      <c r="C15" s="88"/>
      <c r="D15" s="96" t="s">
        <v>47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47</v>
      </c>
      <c r="O15" s="97"/>
      <c r="P15" s="97"/>
      <c r="Q15" s="98"/>
      <c r="R15" s="97"/>
      <c r="S15" s="97"/>
      <c r="T15" s="98"/>
      <c r="V15" s="88"/>
      <c r="W15" s="88"/>
      <c r="X15" s="96" t="s">
        <v>47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40"/>
      <c r="BS15" s="40"/>
      <c r="BT15" s="40"/>
      <c r="BU15" s="40"/>
    </row>
    <row r="16" spans="1:338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40"/>
      <c r="BS16" s="40"/>
      <c r="BT16" s="40"/>
      <c r="BU16" s="40"/>
    </row>
    <row r="17" spans="1:338" s="2" customFormat="1" ht="48" x14ac:dyDescent="0.25">
      <c r="A17" s="83"/>
      <c r="B17" s="88"/>
      <c r="C17" s="88"/>
      <c r="D17" s="110" t="s">
        <v>161</v>
      </c>
      <c r="E17" s="103" t="s">
        <v>162</v>
      </c>
      <c r="F17" s="103" t="s">
        <v>160</v>
      </c>
      <c r="G17" s="104" t="s">
        <v>42</v>
      </c>
      <c r="H17" s="164"/>
      <c r="I17" s="103" t="s">
        <v>160</v>
      </c>
      <c r="J17" s="104" t="s">
        <v>42</v>
      </c>
      <c r="K17" s="40"/>
      <c r="L17" s="88"/>
      <c r="M17" s="88"/>
      <c r="N17" s="110" t="s">
        <v>161</v>
      </c>
      <c r="O17" s="103" t="s">
        <v>162</v>
      </c>
      <c r="P17" s="103" t="s">
        <v>160</v>
      </c>
      <c r="Q17" s="104" t="s">
        <v>42</v>
      </c>
      <c r="R17" s="164"/>
      <c r="S17" s="103" t="s">
        <v>160</v>
      </c>
      <c r="T17" s="104" t="s">
        <v>42</v>
      </c>
      <c r="V17" s="88"/>
      <c r="W17" s="88"/>
      <c r="X17" s="110" t="s">
        <v>161</v>
      </c>
      <c r="Y17" s="103" t="s">
        <v>162</v>
      </c>
      <c r="Z17" s="103" t="s">
        <v>160</v>
      </c>
      <c r="AA17" s="104" t="s">
        <v>42</v>
      </c>
      <c r="AB17" s="164"/>
      <c r="AC17" s="103" t="s">
        <v>160</v>
      </c>
      <c r="AD17" s="104" t="s">
        <v>42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338" s="4" customFormat="1" x14ac:dyDescent="0.25">
      <c r="A18" s="3"/>
      <c r="B18" s="118"/>
      <c r="C18" s="118"/>
      <c r="D18" s="5"/>
      <c r="E18" s="6"/>
      <c r="F18" s="28"/>
      <c r="G18" s="29"/>
      <c r="H18" s="165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5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5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40"/>
      <c r="BS18" s="40"/>
      <c r="BT18" s="40"/>
      <c r="BU18" s="40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</row>
    <row r="19" spans="1:338" s="4" customFormat="1" x14ac:dyDescent="0.25">
      <c r="A19" s="3"/>
      <c r="B19" s="118"/>
      <c r="C19" s="118"/>
      <c r="D19" s="5"/>
      <c r="E19" s="6"/>
      <c r="F19" s="28"/>
      <c r="G19" s="29"/>
      <c r="H19" s="165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5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5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40"/>
      <c r="BS19" s="40"/>
      <c r="BT19" s="40"/>
      <c r="BU19" s="40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</row>
    <row r="20" spans="1:338" s="4" customFormat="1" x14ac:dyDescent="0.25">
      <c r="A20" s="3"/>
      <c r="B20" s="118"/>
      <c r="C20" s="118"/>
      <c r="D20" s="5"/>
      <c r="E20" s="6"/>
      <c r="F20" s="28"/>
      <c r="G20" s="29"/>
      <c r="H20" s="165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5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5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40"/>
      <c r="BS20" s="40"/>
      <c r="BT20" s="40"/>
      <c r="BU20" s="40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</row>
    <row r="21" spans="1:338" s="4" customFormat="1" ht="15.75" thickBot="1" x14ac:dyDescent="0.3">
      <c r="A21" s="3"/>
      <c r="B21" s="118"/>
      <c r="C21" s="118"/>
      <c r="D21" s="9" t="s">
        <v>107</v>
      </c>
      <c r="E21" s="10"/>
      <c r="F21" s="30"/>
      <c r="G21" s="31"/>
      <c r="H21" s="166"/>
      <c r="I21" s="30"/>
      <c r="J21" s="31"/>
      <c r="K21" s="118"/>
      <c r="L21" s="31"/>
      <c r="M21" s="118"/>
      <c r="N21" s="9" t="s">
        <v>107</v>
      </c>
      <c r="O21" s="10"/>
      <c r="P21" s="30"/>
      <c r="Q21" s="31"/>
      <c r="R21" s="166"/>
      <c r="S21" s="30"/>
      <c r="T21" s="31"/>
      <c r="V21" s="118"/>
      <c r="W21" s="118"/>
      <c r="X21" s="9" t="s">
        <v>107</v>
      </c>
      <c r="Y21" s="10"/>
      <c r="Z21" s="30"/>
      <c r="AA21" s="31"/>
      <c r="AB21" s="166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40"/>
      <c r="BS21" s="40"/>
      <c r="BT21" s="40"/>
      <c r="BU21" s="40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</row>
    <row r="22" spans="1:338" s="16" customFormat="1" ht="23.25" thickBot="1" x14ac:dyDescent="0.3">
      <c r="A22" s="13" t="s">
        <v>50</v>
      </c>
      <c r="B22" s="40"/>
      <c r="C22" s="40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 s="40"/>
      <c r="L22" s="40"/>
      <c r="M22" s="40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V22" s="40"/>
      <c r="W22" s="40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338" s="16" customFormat="1" x14ac:dyDescent="0.25">
      <c r="A23" s="13"/>
      <c r="B23" s="40"/>
      <c r="C23" s="40"/>
      <c r="D23" s="113" t="s">
        <v>38</v>
      </c>
      <c r="E23" s="105"/>
      <c r="F23" s="105"/>
      <c r="G23" s="106"/>
      <c r="H23" s="167"/>
      <c r="I23" s="105"/>
      <c r="J23" s="106"/>
      <c r="K23" s="40"/>
      <c r="L23" s="40"/>
      <c r="M23" s="40"/>
      <c r="N23" s="113" t="s">
        <v>38</v>
      </c>
      <c r="O23" s="105"/>
      <c r="P23" s="105"/>
      <c r="Q23" s="106"/>
      <c r="R23" s="167"/>
      <c r="S23" s="105"/>
      <c r="T23" s="106"/>
      <c r="V23" s="40"/>
      <c r="W23" s="40"/>
      <c r="X23" s="113" t="s">
        <v>38</v>
      </c>
      <c r="Y23" s="105"/>
      <c r="Z23" s="105"/>
      <c r="AA23" s="106"/>
      <c r="AB23" s="167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40"/>
      <c r="BS23" s="40"/>
      <c r="BT23" s="40"/>
      <c r="BU23" s="40"/>
    </row>
    <row r="24" spans="1:338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40"/>
      <c r="BS24" s="40"/>
      <c r="BT24" s="40"/>
      <c r="BU24" s="40"/>
    </row>
    <row r="25" spans="1:338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40"/>
      <c r="BS25" s="40"/>
      <c r="BT25" s="40"/>
      <c r="BU25" s="40"/>
    </row>
    <row r="26" spans="1:338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40"/>
      <c r="BS26" s="40"/>
      <c r="BT26" s="40"/>
      <c r="BU26" s="40"/>
    </row>
    <row r="27" spans="1:338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</row>
    <row r="28" spans="1:338" s="89" customFormat="1" ht="31.5" x14ac:dyDescent="0.25">
      <c r="A28" s="83"/>
      <c r="B28" s="88"/>
      <c r="C28" s="88"/>
      <c r="D28" s="96" t="s">
        <v>46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46</v>
      </c>
      <c r="O28" s="97"/>
      <c r="P28" s="97"/>
      <c r="Q28" s="98"/>
      <c r="R28" s="97"/>
      <c r="S28" s="97"/>
      <c r="T28" s="98"/>
      <c r="V28" s="88"/>
      <c r="W28" s="88"/>
      <c r="X28" s="96" t="s">
        <v>46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40"/>
      <c r="BS28" s="40"/>
      <c r="BT28" s="40"/>
      <c r="BU28" s="40"/>
    </row>
    <row r="29" spans="1:338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40"/>
      <c r="BS29" s="40"/>
      <c r="BT29" s="40"/>
      <c r="BU29" s="40"/>
    </row>
    <row r="30" spans="1:338" s="2" customFormat="1" ht="48" x14ac:dyDescent="0.25">
      <c r="A30" s="83"/>
      <c r="B30" s="88"/>
      <c r="C30" s="88"/>
      <c r="D30" s="110" t="s">
        <v>161</v>
      </c>
      <c r="E30" s="103" t="s">
        <v>162</v>
      </c>
      <c r="F30" s="103" t="s">
        <v>160</v>
      </c>
      <c r="G30" s="104" t="s">
        <v>42</v>
      </c>
      <c r="H30" s="164"/>
      <c r="I30" s="103" t="s">
        <v>160</v>
      </c>
      <c r="J30" s="104" t="s">
        <v>42</v>
      </c>
      <c r="K30" s="40"/>
      <c r="L30" s="88"/>
      <c r="M30" s="88"/>
      <c r="N30" s="110" t="s">
        <v>161</v>
      </c>
      <c r="O30" s="103" t="s">
        <v>162</v>
      </c>
      <c r="P30" s="103" t="s">
        <v>160</v>
      </c>
      <c r="Q30" s="104" t="s">
        <v>42</v>
      </c>
      <c r="R30" s="164"/>
      <c r="S30" s="103" t="s">
        <v>160</v>
      </c>
      <c r="T30" s="104" t="s">
        <v>42</v>
      </c>
      <c r="V30" s="88"/>
      <c r="W30" s="88"/>
      <c r="X30" s="110" t="s">
        <v>161</v>
      </c>
      <c r="Y30" s="103" t="s">
        <v>162</v>
      </c>
      <c r="Z30" s="103" t="s">
        <v>160</v>
      </c>
      <c r="AA30" s="104" t="s">
        <v>42</v>
      </c>
      <c r="AB30" s="164"/>
      <c r="AC30" s="103" t="s">
        <v>160</v>
      </c>
      <c r="AD30" s="104" t="s">
        <v>42</v>
      </c>
      <c r="AF30" s="88"/>
      <c r="AG30" s="88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</row>
    <row r="31" spans="1:338" s="4" customFormat="1" x14ac:dyDescent="0.25">
      <c r="A31" s="3"/>
      <c r="B31" s="118"/>
      <c r="C31" s="118"/>
      <c r="D31" s="5"/>
      <c r="E31" s="6"/>
      <c r="F31" s="28"/>
      <c r="G31" s="29"/>
      <c r="H31" s="165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5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5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40"/>
      <c r="BS31" s="40"/>
      <c r="BT31" s="40"/>
      <c r="BU31" s="40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</row>
    <row r="32" spans="1:338" s="4" customFormat="1" x14ac:dyDescent="0.25">
      <c r="A32" s="3"/>
      <c r="B32" s="118"/>
      <c r="C32" s="118"/>
      <c r="D32" s="5"/>
      <c r="E32" s="6"/>
      <c r="F32" s="28"/>
      <c r="G32" s="29"/>
      <c r="H32" s="165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5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5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40"/>
      <c r="BS32" s="40"/>
      <c r="BT32" s="40"/>
      <c r="BU32" s="40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</row>
    <row r="33" spans="1:338" s="4" customFormat="1" x14ac:dyDescent="0.25">
      <c r="A33" s="3"/>
      <c r="B33" s="118"/>
      <c r="C33" s="118"/>
      <c r="D33" s="5"/>
      <c r="E33" s="6"/>
      <c r="F33" s="28"/>
      <c r="G33" s="29"/>
      <c r="H33" s="165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5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5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40"/>
      <c r="BS33" s="40"/>
      <c r="BT33" s="40"/>
      <c r="BU33" s="40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</row>
    <row r="34" spans="1:338" s="4" customFormat="1" ht="15.75" thickBot="1" x14ac:dyDescent="0.3">
      <c r="A34" s="3"/>
      <c r="B34" s="118"/>
      <c r="C34" s="118"/>
      <c r="D34" s="9" t="s">
        <v>107</v>
      </c>
      <c r="E34" s="10"/>
      <c r="F34" s="30"/>
      <c r="G34" s="31"/>
      <c r="H34" s="166"/>
      <c r="I34" s="30"/>
      <c r="J34" s="31"/>
      <c r="K34" s="118"/>
      <c r="L34" s="118"/>
      <c r="M34" s="118"/>
      <c r="N34" s="9" t="s">
        <v>107</v>
      </c>
      <c r="O34" s="10"/>
      <c r="P34" s="30"/>
      <c r="Q34" s="31"/>
      <c r="R34" s="166"/>
      <c r="S34" s="30"/>
      <c r="T34" s="31"/>
      <c r="V34" s="118"/>
      <c r="W34" s="118"/>
      <c r="X34" s="9" t="s">
        <v>107</v>
      </c>
      <c r="Y34" s="10"/>
      <c r="Z34" s="30"/>
      <c r="AA34" s="31"/>
      <c r="AB34" s="166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40"/>
      <c r="BS34" s="40"/>
      <c r="BT34" s="40"/>
      <c r="BU34" s="40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</row>
    <row r="35" spans="1:338" s="16" customFormat="1" ht="23.25" thickBot="1" x14ac:dyDescent="0.3">
      <c r="A35" s="13" t="s">
        <v>50</v>
      </c>
      <c r="B35" s="40"/>
      <c r="C35" s="40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 s="40"/>
      <c r="L35" s="40"/>
      <c r="M35" s="40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V35" s="40"/>
      <c r="W35" s="40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</row>
    <row r="36" spans="1:338" s="16" customFormat="1" x14ac:dyDescent="0.25">
      <c r="A36" s="13"/>
      <c r="B36" s="40"/>
      <c r="C36" s="40"/>
      <c r="D36" s="113" t="s">
        <v>38</v>
      </c>
      <c r="E36" s="105"/>
      <c r="F36" s="105"/>
      <c r="G36" s="106"/>
      <c r="H36" s="167"/>
      <c r="I36" s="105"/>
      <c r="J36" s="106"/>
      <c r="K36" s="40"/>
      <c r="L36" s="40"/>
      <c r="M36" s="40"/>
      <c r="N36" s="113" t="s">
        <v>38</v>
      </c>
      <c r="O36" s="105"/>
      <c r="P36" s="105"/>
      <c r="Q36" s="106"/>
      <c r="R36" s="167"/>
      <c r="S36" s="105"/>
      <c r="T36" s="106"/>
      <c r="V36" s="40"/>
      <c r="W36" s="40"/>
      <c r="X36" s="113" t="s">
        <v>38</v>
      </c>
      <c r="Y36" s="105"/>
      <c r="Z36" s="105"/>
      <c r="AA36" s="106"/>
      <c r="AB36" s="167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40"/>
      <c r="BS36" s="40"/>
      <c r="BT36" s="40"/>
      <c r="BU36" s="40"/>
    </row>
    <row r="37" spans="1:338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40"/>
      <c r="BS37" s="40"/>
      <c r="BT37" s="40"/>
      <c r="BU37" s="40"/>
    </row>
    <row r="38" spans="1:338" s="89" customFormat="1" ht="31.5" x14ac:dyDescent="0.25">
      <c r="A38" s="83"/>
      <c r="B38" s="88"/>
      <c r="C38" s="88"/>
      <c r="D38" s="96" t="s">
        <v>47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47</v>
      </c>
      <c r="O38" s="97"/>
      <c r="P38" s="97"/>
      <c r="Q38" s="98"/>
      <c r="R38" s="97"/>
      <c r="S38" s="97"/>
      <c r="T38" s="98"/>
      <c r="V38" s="88"/>
      <c r="W38" s="88"/>
      <c r="X38" s="96" t="s">
        <v>47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40"/>
      <c r="BS38" s="40"/>
      <c r="BT38" s="40"/>
      <c r="BU38" s="40"/>
    </row>
    <row r="39" spans="1:338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40"/>
      <c r="BS39" s="40"/>
      <c r="BT39" s="40"/>
      <c r="BU39" s="40"/>
    </row>
    <row r="40" spans="1:338" s="2" customFormat="1" ht="48" x14ac:dyDescent="0.25">
      <c r="A40" s="83"/>
      <c r="B40" s="88"/>
      <c r="C40" s="88"/>
      <c r="D40" s="110" t="s">
        <v>161</v>
      </c>
      <c r="E40" s="103" t="s">
        <v>162</v>
      </c>
      <c r="F40" s="103" t="s">
        <v>160</v>
      </c>
      <c r="G40" s="104" t="s">
        <v>42</v>
      </c>
      <c r="H40" s="164"/>
      <c r="I40" s="103" t="s">
        <v>160</v>
      </c>
      <c r="J40" s="104" t="s">
        <v>42</v>
      </c>
      <c r="K40" s="40"/>
      <c r="L40" s="88"/>
      <c r="M40" s="88"/>
      <c r="N40" s="110" t="s">
        <v>161</v>
      </c>
      <c r="O40" s="103" t="s">
        <v>162</v>
      </c>
      <c r="P40" s="103" t="s">
        <v>160</v>
      </c>
      <c r="Q40" s="104" t="s">
        <v>42</v>
      </c>
      <c r="R40" s="164"/>
      <c r="S40" s="103" t="s">
        <v>160</v>
      </c>
      <c r="T40" s="104" t="s">
        <v>42</v>
      </c>
      <c r="V40" s="88"/>
      <c r="W40" s="88"/>
      <c r="X40" s="110" t="s">
        <v>161</v>
      </c>
      <c r="Y40" s="103" t="s">
        <v>162</v>
      </c>
      <c r="Z40" s="103" t="s">
        <v>160</v>
      </c>
      <c r="AA40" s="104" t="s">
        <v>42</v>
      </c>
      <c r="AB40" s="164"/>
      <c r="AC40" s="103" t="s">
        <v>160</v>
      </c>
      <c r="AD40" s="104" t="s">
        <v>42</v>
      </c>
      <c r="AF40" s="88"/>
      <c r="AG40" s="88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338" s="4" customFormat="1" x14ac:dyDescent="0.25">
      <c r="A41" s="3"/>
      <c r="B41" s="118"/>
      <c r="C41" s="118"/>
      <c r="D41" s="5"/>
      <c r="E41" s="6"/>
      <c r="F41" s="28"/>
      <c r="G41" s="29"/>
      <c r="H41" s="165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5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5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40"/>
      <c r="BS41" s="40"/>
      <c r="BT41" s="40"/>
      <c r="BU41" s="40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</row>
    <row r="42" spans="1:338" s="4" customFormat="1" x14ac:dyDescent="0.25">
      <c r="A42" s="3"/>
      <c r="B42" s="118"/>
      <c r="C42" s="118"/>
      <c r="D42" s="5"/>
      <c r="E42" s="6"/>
      <c r="F42" s="28"/>
      <c r="G42" s="29"/>
      <c r="H42" s="165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5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5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40"/>
      <c r="BS42" s="40"/>
      <c r="BT42" s="40"/>
      <c r="BU42" s="40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</row>
    <row r="43" spans="1:338" s="4" customFormat="1" x14ac:dyDescent="0.25">
      <c r="A43" s="3"/>
      <c r="B43" s="118"/>
      <c r="C43" s="118"/>
      <c r="D43" s="5"/>
      <c r="E43" s="6"/>
      <c r="F43" s="28"/>
      <c r="G43" s="29"/>
      <c r="H43" s="165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5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5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40"/>
      <c r="BS43" s="40"/>
      <c r="BT43" s="40"/>
      <c r="BU43" s="40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</row>
    <row r="44" spans="1:338" s="4" customFormat="1" ht="15.75" thickBot="1" x14ac:dyDescent="0.3">
      <c r="A44" s="3"/>
      <c r="B44" s="118"/>
      <c r="C44" s="118"/>
      <c r="D44" s="9" t="s">
        <v>107</v>
      </c>
      <c r="E44" s="10"/>
      <c r="F44" s="30"/>
      <c r="G44" s="31"/>
      <c r="H44" s="166"/>
      <c r="I44" s="30"/>
      <c r="J44" s="31"/>
      <c r="K44" s="118"/>
      <c r="L44" s="31"/>
      <c r="M44" s="118"/>
      <c r="N44" s="9" t="s">
        <v>107</v>
      </c>
      <c r="O44" s="10"/>
      <c r="P44" s="30"/>
      <c r="Q44" s="31"/>
      <c r="R44" s="166"/>
      <c r="S44" s="30"/>
      <c r="T44" s="31"/>
      <c r="V44" s="118"/>
      <c r="W44" s="118"/>
      <c r="X44" s="9" t="s">
        <v>107</v>
      </c>
      <c r="Y44" s="10"/>
      <c r="Z44" s="30"/>
      <c r="AA44" s="31"/>
      <c r="AB44" s="166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40"/>
      <c r="BS44" s="40"/>
      <c r="BT44" s="40"/>
      <c r="BU44" s="40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</row>
    <row r="45" spans="1:338" s="16" customFormat="1" ht="23.25" thickBot="1" x14ac:dyDescent="0.3">
      <c r="A45" s="13" t="s">
        <v>50</v>
      </c>
      <c r="B45" s="40"/>
      <c r="C45" s="40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 s="40"/>
      <c r="L45" s="40"/>
      <c r="M45" s="40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V45" s="40"/>
      <c r="W45" s="40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338" s="16" customFormat="1" x14ac:dyDescent="0.25">
      <c r="A46" s="13"/>
      <c r="B46" s="40"/>
      <c r="C46" s="40"/>
      <c r="D46" s="113" t="s">
        <v>38</v>
      </c>
      <c r="E46" s="105"/>
      <c r="F46" s="105"/>
      <c r="G46" s="106"/>
      <c r="H46" s="167"/>
      <c r="I46" s="105"/>
      <c r="J46" s="106"/>
      <c r="K46" s="40"/>
      <c r="L46" s="40"/>
      <c r="M46" s="40"/>
      <c r="N46" s="113" t="s">
        <v>38</v>
      </c>
      <c r="O46" s="105"/>
      <c r="P46" s="105"/>
      <c r="Q46" s="106"/>
      <c r="R46" s="167"/>
      <c r="S46" s="105"/>
      <c r="T46" s="106"/>
      <c r="V46" s="40"/>
      <c r="W46" s="40"/>
      <c r="X46" s="113" t="s">
        <v>38</v>
      </c>
      <c r="Y46" s="105"/>
      <c r="Z46" s="105"/>
      <c r="AA46" s="106"/>
      <c r="AB46" s="167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40"/>
      <c r="BS46" s="40"/>
      <c r="BT46" s="40"/>
      <c r="BU46" s="40"/>
    </row>
    <row r="47" spans="1:338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40"/>
      <c r="BS47" s="40"/>
      <c r="BT47" s="40"/>
      <c r="BU47" s="40"/>
    </row>
    <row r="48" spans="1:338" s="16" customFormat="1" ht="15.75" thickBot="1" x14ac:dyDescent="0.3">
      <c r="A48" s="13"/>
      <c r="B48" s="40"/>
      <c r="C48" s="40"/>
      <c r="K48" s="40"/>
      <c r="L48" s="40"/>
      <c r="M48" s="40"/>
      <c r="V48" s="40"/>
      <c r="W48" s="40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40"/>
      <c r="BS48" s="40"/>
      <c r="BT48" s="40"/>
      <c r="BU48" s="40"/>
    </row>
    <row r="49" spans="1:338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K49" s="40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40"/>
      <c r="BS49" s="40"/>
      <c r="BT49" s="40"/>
      <c r="BU49" s="40"/>
    </row>
    <row r="50" spans="1:338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 s="4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338" s="89" customFormat="1" ht="31.5" x14ac:dyDescent="0.25">
      <c r="A51" s="83"/>
      <c r="B51" s="88"/>
      <c r="C51" s="88"/>
      <c r="D51" s="96" t="s">
        <v>46</v>
      </c>
      <c r="E51" s="97"/>
      <c r="F51" s="97"/>
      <c r="G51" s="98"/>
      <c r="H51" s="97"/>
      <c r="I51" s="97"/>
      <c r="J51" s="98"/>
      <c r="K51" s="40"/>
      <c r="L51" s="88"/>
      <c r="M51" s="88"/>
      <c r="N51" s="96" t="s">
        <v>46</v>
      </c>
      <c r="O51" s="97"/>
      <c r="P51" s="97"/>
      <c r="Q51" s="98"/>
      <c r="R51" s="97"/>
      <c r="S51" s="97"/>
      <c r="T51" s="98"/>
      <c r="V51" s="88"/>
      <c r="W51" s="88"/>
      <c r="X51" s="96" t="s">
        <v>46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40"/>
      <c r="BS51" s="40"/>
      <c r="BT51" s="40"/>
      <c r="BU51" s="40"/>
    </row>
    <row r="52" spans="1:338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 s="40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40"/>
      <c r="BS52" s="40"/>
      <c r="BT52" s="40"/>
      <c r="BU52" s="40"/>
    </row>
    <row r="53" spans="1:338" s="2" customFormat="1" ht="48" x14ac:dyDescent="0.25">
      <c r="A53" s="83"/>
      <c r="B53" s="88"/>
      <c r="C53" s="88"/>
      <c r="D53" s="110" t="s">
        <v>161</v>
      </c>
      <c r="E53" s="103" t="s">
        <v>162</v>
      </c>
      <c r="F53" s="103" t="s">
        <v>160</v>
      </c>
      <c r="G53" s="104" t="s">
        <v>42</v>
      </c>
      <c r="H53" s="164"/>
      <c r="I53" s="103" t="s">
        <v>160</v>
      </c>
      <c r="J53" s="104" t="s">
        <v>42</v>
      </c>
      <c r="K53" s="40"/>
      <c r="L53" s="88"/>
      <c r="M53" s="88"/>
      <c r="N53" s="110" t="s">
        <v>161</v>
      </c>
      <c r="O53" s="103" t="s">
        <v>162</v>
      </c>
      <c r="P53" s="103" t="s">
        <v>160</v>
      </c>
      <c r="Q53" s="104" t="s">
        <v>42</v>
      </c>
      <c r="R53" s="164"/>
      <c r="S53" s="103" t="s">
        <v>160</v>
      </c>
      <c r="T53" s="104" t="s">
        <v>42</v>
      </c>
      <c r="V53" s="88"/>
      <c r="W53" s="88"/>
      <c r="X53" s="110" t="s">
        <v>161</v>
      </c>
      <c r="Y53" s="103" t="s">
        <v>162</v>
      </c>
      <c r="Z53" s="103" t="s">
        <v>160</v>
      </c>
      <c r="AA53" s="104" t="s">
        <v>42</v>
      </c>
      <c r="AB53" s="164"/>
      <c r="AC53" s="103" t="s">
        <v>160</v>
      </c>
      <c r="AD53" s="104" t="s">
        <v>42</v>
      </c>
      <c r="AF53" s="88"/>
      <c r="AG53" s="88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</row>
    <row r="54" spans="1:338" s="4" customFormat="1" x14ac:dyDescent="0.25">
      <c r="A54" s="3"/>
      <c r="B54" s="118"/>
      <c r="C54" s="118"/>
      <c r="D54" s="5"/>
      <c r="E54" s="6"/>
      <c r="F54" s="28"/>
      <c r="G54" s="29"/>
      <c r="H54" s="165"/>
      <c r="I54" s="28">
        <f>F54</f>
        <v>0</v>
      </c>
      <c r="J54" s="29">
        <f>G54</f>
        <v>0</v>
      </c>
      <c r="K54" s="118"/>
      <c r="L54" s="118"/>
      <c r="M54" s="118"/>
      <c r="N54" s="5"/>
      <c r="O54" s="6"/>
      <c r="P54" s="28"/>
      <c r="Q54" s="29"/>
      <c r="R54" s="165"/>
      <c r="S54" s="28">
        <f>P54</f>
        <v>0</v>
      </c>
      <c r="T54" s="29">
        <f>Q54</f>
        <v>0</v>
      </c>
      <c r="V54" s="118"/>
      <c r="W54" s="118"/>
      <c r="X54" s="5"/>
      <c r="Y54" s="6"/>
      <c r="Z54" s="28"/>
      <c r="AA54" s="29"/>
      <c r="AB54" s="165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40"/>
      <c r="BS54" s="40"/>
      <c r="BT54" s="40"/>
      <c r="BU54" s="40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</row>
    <row r="55" spans="1:338" s="4" customFormat="1" x14ac:dyDescent="0.25">
      <c r="A55" s="3"/>
      <c r="B55" s="118"/>
      <c r="C55" s="118"/>
      <c r="D55" s="5"/>
      <c r="E55" s="6"/>
      <c r="F55" s="28"/>
      <c r="G55" s="29"/>
      <c r="H55" s="165"/>
      <c r="I55" s="28">
        <f t="shared" ref="I55:J56" si="24">F55</f>
        <v>0</v>
      </c>
      <c r="J55" s="29">
        <f t="shared" si="24"/>
        <v>0</v>
      </c>
      <c r="K55" s="118"/>
      <c r="L55" s="118"/>
      <c r="M55" s="118"/>
      <c r="N55" s="5"/>
      <c r="O55" s="6"/>
      <c r="P55" s="28"/>
      <c r="Q55" s="29"/>
      <c r="R55" s="165"/>
      <c r="S55" s="28">
        <f t="shared" ref="S55:T56" si="25">P55</f>
        <v>0</v>
      </c>
      <c r="T55" s="29">
        <f t="shared" si="25"/>
        <v>0</v>
      </c>
      <c r="V55" s="118"/>
      <c r="W55" s="118"/>
      <c r="X55" s="5"/>
      <c r="Y55" s="6"/>
      <c r="Z55" s="28"/>
      <c r="AA55" s="29"/>
      <c r="AB55" s="165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40"/>
      <c r="BS55" s="40"/>
      <c r="BT55" s="40"/>
      <c r="BU55" s="40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</row>
    <row r="56" spans="1:338" s="4" customFormat="1" x14ac:dyDescent="0.25">
      <c r="A56" s="3"/>
      <c r="B56" s="118"/>
      <c r="C56" s="118"/>
      <c r="D56" s="5"/>
      <c r="E56" s="6"/>
      <c r="F56" s="28"/>
      <c r="G56" s="29"/>
      <c r="H56" s="165"/>
      <c r="I56" s="28">
        <f t="shared" si="24"/>
        <v>0</v>
      </c>
      <c r="J56" s="29">
        <f t="shared" si="24"/>
        <v>0</v>
      </c>
      <c r="K56" s="118"/>
      <c r="L56" s="118"/>
      <c r="M56" s="118"/>
      <c r="N56" s="5"/>
      <c r="O56" s="6"/>
      <c r="P56" s="28"/>
      <c r="Q56" s="29"/>
      <c r="R56" s="165"/>
      <c r="S56" s="28">
        <f t="shared" si="25"/>
        <v>0</v>
      </c>
      <c r="T56" s="29">
        <f t="shared" si="25"/>
        <v>0</v>
      </c>
      <c r="V56" s="118"/>
      <c r="W56" s="118"/>
      <c r="X56" s="5"/>
      <c r="Y56" s="6"/>
      <c r="Z56" s="28"/>
      <c r="AA56" s="29"/>
      <c r="AB56" s="165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0"/>
      <c r="BS56" s="40"/>
      <c r="BT56" s="40"/>
      <c r="BU56" s="40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</row>
    <row r="57" spans="1:338" s="4" customFormat="1" ht="15.75" thickBot="1" x14ac:dyDescent="0.3">
      <c r="A57" s="3"/>
      <c r="B57" s="118"/>
      <c r="C57" s="118"/>
      <c r="D57" s="9" t="s">
        <v>107</v>
      </c>
      <c r="E57" s="10"/>
      <c r="F57" s="30"/>
      <c r="G57" s="31"/>
      <c r="H57" s="166"/>
      <c r="I57" s="30"/>
      <c r="J57" s="31"/>
      <c r="K57" s="118"/>
      <c r="L57" s="118"/>
      <c r="M57" s="118"/>
      <c r="N57" s="9" t="s">
        <v>107</v>
      </c>
      <c r="O57" s="10"/>
      <c r="P57" s="30"/>
      <c r="Q57" s="31"/>
      <c r="R57" s="166"/>
      <c r="S57" s="30"/>
      <c r="T57" s="31"/>
      <c r="V57" s="118"/>
      <c r="W57" s="118"/>
      <c r="X57" s="9" t="s">
        <v>107</v>
      </c>
      <c r="Y57" s="10"/>
      <c r="Z57" s="30"/>
      <c r="AA57" s="31"/>
      <c r="AB57" s="166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40"/>
      <c r="BS57" s="40"/>
      <c r="BT57" s="40"/>
      <c r="BU57" s="40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</row>
    <row r="58" spans="1:338" s="16" customFormat="1" ht="23.25" thickBot="1" x14ac:dyDescent="0.3">
      <c r="A58" s="13" t="s">
        <v>50</v>
      </c>
      <c r="B58" s="40"/>
      <c r="C58" s="40"/>
      <c r="D58" s="14" t="s">
        <v>37</v>
      </c>
      <c r="E58" s="15"/>
      <c r="F58" s="32">
        <f>ROUND(SUM(F54:F57),0)</f>
        <v>0</v>
      </c>
      <c r="G58" s="32">
        <f t="shared" ref="G58:J58" si="27">ROUND(SUM(G54:G57),0)</f>
        <v>0</v>
      </c>
      <c r="H58" s="32">
        <f t="shared" si="27"/>
        <v>0</v>
      </c>
      <c r="I58" s="32">
        <f t="shared" si="27"/>
        <v>0</v>
      </c>
      <c r="J58" s="32">
        <f t="shared" si="27"/>
        <v>0</v>
      </c>
      <c r="K58" s="40"/>
      <c r="L58" s="40"/>
      <c r="M58" s="40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V58" s="40"/>
      <c r="W58" s="40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</row>
    <row r="59" spans="1:338" s="16" customFormat="1" x14ac:dyDescent="0.25">
      <c r="A59" s="13"/>
      <c r="B59" s="40"/>
      <c r="C59" s="40"/>
      <c r="D59" s="113" t="s">
        <v>38</v>
      </c>
      <c r="E59" s="105"/>
      <c r="F59" s="105"/>
      <c r="G59" s="106"/>
      <c r="H59" s="167"/>
      <c r="I59" s="105"/>
      <c r="J59" s="106"/>
      <c r="K59" s="40"/>
      <c r="L59" s="40"/>
      <c r="M59" s="40"/>
      <c r="N59" s="113" t="s">
        <v>38</v>
      </c>
      <c r="O59" s="105"/>
      <c r="P59" s="105"/>
      <c r="Q59" s="106"/>
      <c r="R59" s="167"/>
      <c r="S59" s="105"/>
      <c r="T59" s="106"/>
      <c r="V59" s="40"/>
      <c r="W59" s="40"/>
      <c r="X59" s="113" t="s">
        <v>38</v>
      </c>
      <c r="Y59" s="105"/>
      <c r="Z59" s="105"/>
      <c r="AA59" s="106"/>
      <c r="AB59" s="167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0"/>
      <c r="BS59" s="40"/>
      <c r="BT59" s="40"/>
      <c r="BU59" s="40"/>
    </row>
    <row r="60" spans="1:338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40"/>
      <c r="BS60" s="40"/>
      <c r="BT60" s="40"/>
      <c r="BU60" s="40"/>
    </row>
    <row r="61" spans="1:338" s="89" customFormat="1" ht="31.5" x14ac:dyDescent="0.25">
      <c r="A61" s="83"/>
      <c r="B61" s="88"/>
      <c r="C61" s="88"/>
      <c r="D61" s="96" t="s">
        <v>47</v>
      </c>
      <c r="E61" s="97"/>
      <c r="F61" s="97"/>
      <c r="G61" s="98"/>
      <c r="H61" s="97"/>
      <c r="I61" s="97"/>
      <c r="J61" s="98"/>
      <c r="K61" s="40"/>
      <c r="L61" s="88"/>
      <c r="M61" s="88"/>
      <c r="N61" s="96" t="s">
        <v>47</v>
      </c>
      <c r="O61" s="97"/>
      <c r="P61" s="97"/>
      <c r="Q61" s="98"/>
      <c r="R61" s="97"/>
      <c r="S61" s="97"/>
      <c r="T61" s="98"/>
      <c r="V61" s="88"/>
      <c r="W61" s="88"/>
      <c r="X61" s="96" t="s">
        <v>47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40"/>
      <c r="BS61" s="40"/>
      <c r="BT61" s="40"/>
      <c r="BU61" s="40"/>
    </row>
    <row r="62" spans="1:338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 s="40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40"/>
      <c r="BS62" s="40"/>
      <c r="BT62" s="40"/>
      <c r="BU62" s="40"/>
    </row>
    <row r="63" spans="1:338" s="2" customFormat="1" ht="48" x14ac:dyDescent="0.25">
      <c r="A63" s="83"/>
      <c r="B63" s="88"/>
      <c r="C63" s="88"/>
      <c r="D63" s="110" t="s">
        <v>161</v>
      </c>
      <c r="E63" s="103" t="s">
        <v>162</v>
      </c>
      <c r="F63" s="103" t="s">
        <v>160</v>
      </c>
      <c r="G63" s="104" t="s">
        <v>42</v>
      </c>
      <c r="H63" s="164"/>
      <c r="I63" s="103" t="s">
        <v>160</v>
      </c>
      <c r="J63" s="104" t="s">
        <v>42</v>
      </c>
      <c r="K63" s="40"/>
      <c r="L63" s="88"/>
      <c r="M63" s="88"/>
      <c r="N63" s="110" t="s">
        <v>161</v>
      </c>
      <c r="O63" s="103" t="s">
        <v>162</v>
      </c>
      <c r="P63" s="103" t="s">
        <v>160</v>
      </c>
      <c r="Q63" s="104" t="s">
        <v>42</v>
      </c>
      <c r="R63" s="164"/>
      <c r="S63" s="103" t="s">
        <v>160</v>
      </c>
      <c r="T63" s="104" t="s">
        <v>42</v>
      </c>
      <c r="V63" s="88"/>
      <c r="W63" s="88"/>
      <c r="X63" s="110" t="s">
        <v>161</v>
      </c>
      <c r="Y63" s="103" t="s">
        <v>162</v>
      </c>
      <c r="Z63" s="103" t="s">
        <v>160</v>
      </c>
      <c r="AA63" s="104" t="s">
        <v>42</v>
      </c>
      <c r="AB63" s="164"/>
      <c r="AC63" s="103" t="s">
        <v>160</v>
      </c>
      <c r="AD63" s="104" t="s">
        <v>42</v>
      </c>
      <c r="AF63" s="88"/>
      <c r="AG63" s="88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</row>
    <row r="64" spans="1:338" s="4" customFormat="1" x14ac:dyDescent="0.25">
      <c r="A64" s="3"/>
      <c r="B64" s="118"/>
      <c r="C64" s="118"/>
      <c r="D64" s="5"/>
      <c r="E64" s="6"/>
      <c r="F64" s="28"/>
      <c r="G64" s="29"/>
      <c r="H64" s="165"/>
      <c r="I64" s="28">
        <f>F64</f>
        <v>0</v>
      </c>
      <c r="J64" s="29">
        <f>G64</f>
        <v>0</v>
      </c>
      <c r="K64" s="118"/>
      <c r="L64" s="29"/>
      <c r="M64" s="118"/>
      <c r="N64" s="5"/>
      <c r="O64" s="6"/>
      <c r="P64" s="28"/>
      <c r="Q64" s="29"/>
      <c r="R64" s="165"/>
      <c r="S64" s="28">
        <f>P64</f>
        <v>0</v>
      </c>
      <c r="T64" s="29">
        <f>Q64</f>
        <v>0</v>
      </c>
      <c r="V64" s="118"/>
      <c r="W64" s="118"/>
      <c r="X64" s="5"/>
      <c r="Y64" s="6"/>
      <c r="Z64" s="28"/>
      <c r="AA64" s="29"/>
      <c r="AB64" s="165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40"/>
      <c r="BS64" s="40"/>
      <c r="BT64" s="40"/>
      <c r="BU64" s="40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</row>
    <row r="65" spans="1:338" s="4" customFormat="1" x14ac:dyDescent="0.25">
      <c r="A65" s="3"/>
      <c r="B65" s="118"/>
      <c r="C65" s="118"/>
      <c r="D65" s="5"/>
      <c r="E65" s="6"/>
      <c r="F65" s="28"/>
      <c r="G65" s="29"/>
      <c r="H65" s="165"/>
      <c r="I65" s="28">
        <f t="shared" ref="I65:J66" si="30">F65</f>
        <v>0</v>
      </c>
      <c r="J65" s="29">
        <f t="shared" si="30"/>
        <v>0</v>
      </c>
      <c r="K65" s="118"/>
      <c r="L65" s="29"/>
      <c r="M65" s="118"/>
      <c r="N65" s="5"/>
      <c r="O65" s="6"/>
      <c r="P65" s="28"/>
      <c r="Q65" s="29"/>
      <c r="R65" s="165"/>
      <c r="S65" s="28">
        <f t="shared" ref="S65:T66" si="31">P65</f>
        <v>0</v>
      </c>
      <c r="T65" s="29">
        <f t="shared" si="31"/>
        <v>0</v>
      </c>
      <c r="V65" s="118"/>
      <c r="W65" s="118"/>
      <c r="X65" s="5"/>
      <c r="Y65" s="6"/>
      <c r="Z65" s="28"/>
      <c r="AA65" s="29"/>
      <c r="AB65" s="165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40"/>
      <c r="BS65" s="40"/>
      <c r="BT65" s="40"/>
      <c r="BU65" s="40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</row>
    <row r="66" spans="1:338" s="4" customFormat="1" x14ac:dyDescent="0.25">
      <c r="A66" s="3"/>
      <c r="B66" s="118"/>
      <c r="C66" s="118"/>
      <c r="D66" s="5"/>
      <c r="E66" s="6"/>
      <c r="F66" s="28"/>
      <c r="G66" s="29"/>
      <c r="H66" s="165"/>
      <c r="I66" s="28">
        <f t="shared" si="30"/>
        <v>0</v>
      </c>
      <c r="J66" s="29">
        <f t="shared" si="30"/>
        <v>0</v>
      </c>
      <c r="K66" s="118"/>
      <c r="L66" s="29"/>
      <c r="M66" s="118"/>
      <c r="N66" s="5"/>
      <c r="O66" s="6"/>
      <c r="P66" s="28"/>
      <c r="Q66" s="29"/>
      <c r="R66" s="165"/>
      <c r="S66" s="28">
        <f t="shared" si="31"/>
        <v>0</v>
      </c>
      <c r="T66" s="29">
        <f t="shared" si="31"/>
        <v>0</v>
      </c>
      <c r="V66" s="118"/>
      <c r="W66" s="118"/>
      <c r="X66" s="5"/>
      <c r="Y66" s="6"/>
      <c r="Z66" s="28"/>
      <c r="AA66" s="29"/>
      <c r="AB66" s="165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40"/>
      <c r="BS66" s="40"/>
      <c r="BT66" s="40"/>
      <c r="BU66" s="40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</row>
    <row r="67" spans="1:338" s="4" customFormat="1" ht="15.75" thickBot="1" x14ac:dyDescent="0.3">
      <c r="A67" s="3"/>
      <c r="B67" s="118"/>
      <c r="C67" s="118"/>
      <c r="D67" s="9" t="s">
        <v>107</v>
      </c>
      <c r="E67" s="10"/>
      <c r="F67" s="30"/>
      <c r="G67" s="31"/>
      <c r="H67" s="166"/>
      <c r="I67" s="30"/>
      <c r="J67" s="31"/>
      <c r="K67" s="118"/>
      <c r="L67" s="31"/>
      <c r="M67" s="118"/>
      <c r="N67" s="9" t="s">
        <v>107</v>
      </c>
      <c r="O67" s="10"/>
      <c r="P67" s="30"/>
      <c r="Q67" s="31"/>
      <c r="R67" s="166"/>
      <c r="S67" s="30"/>
      <c r="T67" s="31"/>
      <c r="V67" s="118"/>
      <c r="W67" s="118"/>
      <c r="X67" s="9" t="s">
        <v>107</v>
      </c>
      <c r="Y67" s="10"/>
      <c r="Z67" s="30"/>
      <c r="AA67" s="31"/>
      <c r="AB67" s="166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40"/>
      <c r="BS67" s="40"/>
      <c r="BT67" s="40"/>
      <c r="BU67" s="40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</row>
    <row r="68" spans="1:338" s="16" customFormat="1" ht="23.25" thickBot="1" x14ac:dyDescent="0.3">
      <c r="A68" s="13" t="s">
        <v>50</v>
      </c>
      <c r="B68" s="40"/>
      <c r="C68" s="40"/>
      <c r="D68" s="14" t="s">
        <v>37</v>
      </c>
      <c r="E68" s="15"/>
      <c r="F68" s="32">
        <f>ROUND(SUM(F64:F67),0)</f>
        <v>0</v>
      </c>
      <c r="G68" s="32">
        <f t="shared" ref="G68:J68" si="33">ROUND(SUM(G64:G67),0)</f>
        <v>0</v>
      </c>
      <c r="H68" s="32">
        <f t="shared" si="33"/>
        <v>0</v>
      </c>
      <c r="I68" s="32">
        <f t="shared" si="33"/>
        <v>0</v>
      </c>
      <c r="J68" s="32">
        <f t="shared" si="33"/>
        <v>0</v>
      </c>
      <c r="K68" s="40"/>
      <c r="L68" s="40"/>
      <c r="M68" s="40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V68" s="40"/>
      <c r="W68" s="40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</row>
    <row r="69" spans="1:338" s="16" customFormat="1" x14ac:dyDescent="0.25">
      <c r="A69" s="13"/>
      <c r="B69" s="40"/>
      <c r="C69" s="40"/>
      <c r="D69" s="113" t="s">
        <v>38</v>
      </c>
      <c r="E69" s="105"/>
      <c r="F69" s="105"/>
      <c r="G69" s="106"/>
      <c r="H69" s="167"/>
      <c r="I69" s="105"/>
      <c r="J69" s="106"/>
      <c r="K69" s="40"/>
      <c r="L69" s="40"/>
      <c r="M69" s="40"/>
      <c r="N69" s="113" t="s">
        <v>38</v>
      </c>
      <c r="O69" s="105"/>
      <c r="P69" s="105"/>
      <c r="Q69" s="106"/>
      <c r="R69" s="167"/>
      <c r="S69" s="105"/>
      <c r="T69" s="106"/>
      <c r="V69" s="40"/>
      <c r="W69" s="40"/>
      <c r="X69" s="113" t="s">
        <v>38</v>
      </c>
      <c r="Y69" s="105"/>
      <c r="Z69" s="105"/>
      <c r="AA69" s="106"/>
      <c r="AB69" s="167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40"/>
      <c r="BS69" s="40"/>
      <c r="BT69" s="40"/>
      <c r="BU69" s="40"/>
    </row>
    <row r="70" spans="1:338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40"/>
      <c r="BS70" s="40"/>
      <c r="BT70" s="40"/>
      <c r="BU70" s="40"/>
    </row>
    <row r="71" spans="1:338" s="16" customFormat="1" ht="15.75" thickBot="1" x14ac:dyDescent="0.3">
      <c r="A71" s="13"/>
      <c r="B71" s="40"/>
      <c r="C71" s="40"/>
      <c r="K71" s="40"/>
      <c r="L71" s="40"/>
      <c r="M71" s="40"/>
      <c r="V71" s="40"/>
      <c r="W71" s="40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40"/>
      <c r="BS71" s="40"/>
      <c r="BT71" s="40"/>
      <c r="BU71" s="40"/>
    </row>
    <row r="72" spans="1:338" s="89" customFormat="1" ht="15.75" x14ac:dyDescent="0.25">
      <c r="A72" s="83"/>
      <c r="B72" s="88"/>
      <c r="C72" s="88"/>
      <c r="D72" s="90" t="str">
        <f>"Příjemce č. 3:  "&amp; 'Údaje a typ výzkumu'!$C$11</f>
        <v xml:space="preserve">Příjemce č. 3:  </v>
      </c>
      <c r="E72" s="91"/>
      <c r="F72" s="91"/>
      <c r="G72" s="92"/>
      <c r="H72" s="94"/>
      <c r="I72" s="91"/>
      <c r="J72" s="92"/>
      <c r="K72" s="40"/>
      <c r="L72" s="88"/>
      <c r="M72" s="88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V72" s="88"/>
      <c r="W72" s="88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40"/>
      <c r="BS72" s="40"/>
      <c r="BT72" s="40"/>
      <c r="BU72" s="40"/>
    </row>
    <row r="73" spans="1:338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 s="40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</row>
    <row r="74" spans="1:338" s="89" customFormat="1" ht="31.5" x14ac:dyDescent="0.25">
      <c r="A74" s="83"/>
      <c r="B74" s="88"/>
      <c r="C74" s="88"/>
      <c r="D74" s="96" t="s">
        <v>46</v>
      </c>
      <c r="E74" s="97"/>
      <c r="F74" s="97"/>
      <c r="G74" s="98"/>
      <c r="H74" s="97"/>
      <c r="I74" s="97"/>
      <c r="J74" s="98"/>
      <c r="K74" s="40"/>
      <c r="L74" s="88"/>
      <c r="M74" s="88"/>
      <c r="N74" s="96" t="s">
        <v>46</v>
      </c>
      <c r="O74" s="97"/>
      <c r="P74" s="97"/>
      <c r="Q74" s="98"/>
      <c r="R74" s="97"/>
      <c r="S74" s="97"/>
      <c r="T74" s="98"/>
      <c r="V74" s="88"/>
      <c r="W74" s="88"/>
      <c r="X74" s="96" t="s">
        <v>46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40"/>
      <c r="BS74" s="40"/>
      <c r="BT74" s="40"/>
      <c r="BU74" s="40"/>
    </row>
    <row r="75" spans="1:338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 s="40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40"/>
      <c r="BS75" s="40"/>
      <c r="BT75" s="40"/>
      <c r="BU75" s="40"/>
    </row>
    <row r="76" spans="1:338" s="2" customFormat="1" ht="48" x14ac:dyDescent="0.25">
      <c r="A76" s="83"/>
      <c r="B76" s="88"/>
      <c r="C76" s="88"/>
      <c r="D76" s="110" t="s">
        <v>161</v>
      </c>
      <c r="E76" s="103" t="s">
        <v>162</v>
      </c>
      <c r="F76" s="103" t="s">
        <v>160</v>
      </c>
      <c r="G76" s="104" t="s">
        <v>42</v>
      </c>
      <c r="H76" s="164"/>
      <c r="I76" s="103" t="s">
        <v>160</v>
      </c>
      <c r="J76" s="104" t="s">
        <v>42</v>
      </c>
      <c r="K76" s="40"/>
      <c r="L76" s="88"/>
      <c r="M76" s="88"/>
      <c r="N76" s="110" t="s">
        <v>161</v>
      </c>
      <c r="O76" s="103" t="s">
        <v>162</v>
      </c>
      <c r="P76" s="103" t="s">
        <v>160</v>
      </c>
      <c r="Q76" s="104" t="s">
        <v>42</v>
      </c>
      <c r="R76" s="164"/>
      <c r="S76" s="103" t="s">
        <v>160</v>
      </c>
      <c r="T76" s="104" t="s">
        <v>42</v>
      </c>
      <c r="V76" s="88"/>
      <c r="W76" s="88"/>
      <c r="X76" s="110" t="s">
        <v>161</v>
      </c>
      <c r="Y76" s="103" t="s">
        <v>162</v>
      </c>
      <c r="Z76" s="103" t="s">
        <v>160</v>
      </c>
      <c r="AA76" s="104" t="s">
        <v>42</v>
      </c>
      <c r="AB76" s="164"/>
      <c r="AC76" s="103" t="s">
        <v>160</v>
      </c>
      <c r="AD76" s="104" t="s">
        <v>42</v>
      </c>
      <c r="AF76" s="88"/>
      <c r="AG76" s="88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</row>
    <row r="77" spans="1:338" s="4" customFormat="1" x14ac:dyDescent="0.25">
      <c r="A77" s="3"/>
      <c r="B77" s="118"/>
      <c r="C77" s="118"/>
      <c r="D77" s="5"/>
      <c r="E77" s="6"/>
      <c r="F77" s="28"/>
      <c r="G77" s="29"/>
      <c r="H77" s="165"/>
      <c r="I77" s="28">
        <f>F77</f>
        <v>0</v>
      </c>
      <c r="J77" s="29">
        <f>G77</f>
        <v>0</v>
      </c>
      <c r="K77" s="118"/>
      <c r="L77" s="118"/>
      <c r="M77" s="118"/>
      <c r="N77" s="5"/>
      <c r="O77" s="6"/>
      <c r="P77" s="28"/>
      <c r="Q77" s="29"/>
      <c r="R77" s="165"/>
      <c r="S77" s="28">
        <f>P77</f>
        <v>0</v>
      </c>
      <c r="T77" s="29">
        <f>Q77</f>
        <v>0</v>
      </c>
      <c r="V77" s="118"/>
      <c r="W77" s="118"/>
      <c r="X77" s="5"/>
      <c r="Y77" s="6"/>
      <c r="Z77" s="28"/>
      <c r="AA77" s="29"/>
      <c r="AB77" s="165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40"/>
      <c r="BS77" s="40"/>
      <c r="BT77" s="40"/>
      <c r="BU77" s="40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2"/>
      <c r="IY77" s="22"/>
      <c r="IZ77" s="22"/>
      <c r="JA77" s="22"/>
      <c r="JB77" s="22"/>
      <c r="JC77" s="22"/>
      <c r="JD77" s="22"/>
      <c r="JE77" s="22"/>
      <c r="JF77" s="22"/>
      <c r="JG77" s="22"/>
      <c r="JH77" s="22"/>
      <c r="JI77" s="22"/>
      <c r="JJ77" s="22"/>
      <c r="JK77" s="22"/>
      <c r="JL77" s="22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  <c r="LG77" s="22"/>
      <c r="LH77" s="22"/>
      <c r="LI77" s="22"/>
      <c r="LJ77" s="22"/>
      <c r="LK77" s="22"/>
      <c r="LL77" s="22"/>
      <c r="LM77" s="22"/>
      <c r="LN77" s="22"/>
      <c r="LO77" s="22"/>
      <c r="LP77" s="22"/>
      <c r="LQ77" s="22"/>
      <c r="LR77" s="22"/>
      <c r="LS77" s="22"/>
      <c r="LT77" s="22"/>
      <c r="LU77" s="22"/>
      <c r="LV77" s="22"/>
      <c r="LW77" s="22"/>
      <c r="LX77" s="22"/>
      <c r="LY77" s="22"/>
      <c r="LZ77" s="22"/>
    </row>
    <row r="78" spans="1:338" s="4" customFormat="1" x14ac:dyDescent="0.25">
      <c r="A78" s="3"/>
      <c r="B78" s="118"/>
      <c r="C78" s="118"/>
      <c r="D78" s="5"/>
      <c r="E78" s="6"/>
      <c r="F78" s="28"/>
      <c r="G78" s="29"/>
      <c r="H78" s="165"/>
      <c r="I78" s="28">
        <f t="shared" ref="I78:J79" si="36">F78</f>
        <v>0</v>
      </c>
      <c r="J78" s="29">
        <f t="shared" si="36"/>
        <v>0</v>
      </c>
      <c r="K78" s="118"/>
      <c r="L78" s="118"/>
      <c r="M78" s="118"/>
      <c r="N78" s="5"/>
      <c r="O78" s="6"/>
      <c r="P78" s="28"/>
      <c r="Q78" s="29"/>
      <c r="R78" s="165"/>
      <c r="S78" s="28">
        <f t="shared" ref="S78:T79" si="37">P78</f>
        <v>0</v>
      </c>
      <c r="T78" s="29">
        <f t="shared" si="37"/>
        <v>0</v>
      </c>
      <c r="V78" s="118"/>
      <c r="W78" s="118"/>
      <c r="X78" s="5"/>
      <c r="Y78" s="6"/>
      <c r="Z78" s="28"/>
      <c r="AA78" s="29"/>
      <c r="AB78" s="165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40"/>
      <c r="BS78" s="40"/>
      <c r="BT78" s="40"/>
      <c r="BU78" s="40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  <c r="JL78" s="22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  <c r="LG78" s="22"/>
      <c r="LH78" s="22"/>
      <c r="LI78" s="22"/>
      <c r="LJ78" s="22"/>
      <c r="LK78" s="22"/>
      <c r="LL78" s="22"/>
      <c r="LM78" s="22"/>
      <c r="LN78" s="22"/>
      <c r="LO78" s="22"/>
      <c r="LP78" s="22"/>
      <c r="LQ78" s="22"/>
      <c r="LR78" s="22"/>
      <c r="LS78" s="22"/>
      <c r="LT78" s="22"/>
      <c r="LU78" s="22"/>
      <c r="LV78" s="22"/>
      <c r="LW78" s="22"/>
      <c r="LX78" s="22"/>
      <c r="LY78" s="22"/>
      <c r="LZ78" s="22"/>
    </row>
    <row r="79" spans="1:338" s="4" customFormat="1" x14ac:dyDescent="0.25">
      <c r="A79" s="3"/>
      <c r="B79" s="118"/>
      <c r="C79" s="118"/>
      <c r="D79" s="5"/>
      <c r="E79" s="6"/>
      <c r="F79" s="28"/>
      <c r="G79" s="29"/>
      <c r="H79" s="165"/>
      <c r="I79" s="28">
        <f t="shared" si="36"/>
        <v>0</v>
      </c>
      <c r="J79" s="29">
        <f t="shared" si="36"/>
        <v>0</v>
      </c>
      <c r="K79" s="118"/>
      <c r="L79" s="118"/>
      <c r="M79" s="118"/>
      <c r="N79" s="5"/>
      <c r="O79" s="6"/>
      <c r="P79" s="28"/>
      <c r="Q79" s="29"/>
      <c r="R79" s="165"/>
      <c r="S79" s="28">
        <f t="shared" si="37"/>
        <v>0</v>
      </c>
      <c r="T79" s="29">
        <f t="shared" si="37"/>
        <v>0</v>
      </c>
      <c r="V79" s="118"/>
      <c r="W79" s="118"/>
      <c r="X79" s="5"/>
      <c r="Y79" s="6"/>
      <c r="Z79" s="28"/>
      <c r="AA79" s="29"/>
      <c r="AB79" s="165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40"/>
      <c r="BS79" s="40"/>
      <c r="BT79" s="40"/>
      <c r="BU79" s="40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2"/>
      <c r="IY79" s="22"/>
      <c r="IZ79" s="22"/>
      <c r="JA79" s="22"/>
      <c r="JB79" s="22"/>
      <c r="JC79" s="22"/>
      <c r="JD79" s="22"/>
      <c r="JE79" s="22"/>
      <c r="JF79" s="22"/>
      <c r="JG79" s="22"/>
      <c r="JH79" s="22"/>
      <c r="JI79" s="22"/>
      <c r="JJ79" s="22"/>
      <c r="JK79" s="22"/>
      <c r="JL79" s="22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  <c r="LG79" s="22"/>
      <c r="LH79" s="22"/>
      <c r="LI79" s="22"/>
      <c r="LJ79" s="22"/>
      <c r="LK79" s="22"/>
      <c r="LL79" s="22"/>
      <c r="LM79" s="22"/>
      <c r="LN79" s="22"/>
      <c r="LO79" s="22"/>
      <c r="LP79" s="22"/>
      <c r="LQ79" s="22"/>
      <c r="LR79" s="22"/>
      <c r="LS79" s="22"/>
      <c r="LT79" s="22"/>
      <c r="LU79" s="22"/>
      <c r="LV79" s="22"/>
      <c r="LW79" s="22"/>
      <c r="LX79" s="22"/>
      <c r="LY79" s="22"/>
      <c r="LZ79" s="22"/>
    </row>
    <row r="80" spans="1:338" s="4" customFormat="1" ht="15.75" thickBot="1" x14ac:dyDescent="0.3">
      <c r="A80" s="3"/>
      <c r="B80" s="118"/>
      <c r="C80" s="118"/>
      <c r="D80" s="9" t="s">
        <v>107</v>
      </c>
      <c r="E80" s="10"/>
      <c r="F80" s="30"/>
      <c r="G80" s="31"/>
      <c r="H80" s="166"/>
      <c r="I80" s="30"/>
      <c r="J80" s="31"/>
      <c r="K80" s="118"/>
      <c r="L80" s="118"/>
      <c r="M80" s="118"/>
      <c r="N80" s="9" t="s">
        <v>107</v>
      </c>
      <c r="O80" s="10"/>
      <c r="P80" s="30"/>
      <c r="Q80" s="31"/>
      <c r="R80" s="166"/>
      <c r="S80" s="30"/>
      <c r="T80" s="31"/>
      <c r="V80" s="118"/>
      <c r="W80" s="118"/>
      <c r="X80" s="9" t="s">
        <v>107</v>
      </c>
      <c r="Y80" s="10"/>
      <c r="Z80" s="30"/>
      <c r="AA80" s="31"/>
      <c r="AB80" s="166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40"/>
      <c r="BS80" s="40"/>
      <c r="BT80" s="40"/>
      <c r="BU80" s="40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2"/>
      <c r="IY80" s="22"/>
      <c r="IZ80" s="22"/>
      <c r="JA80" s="22"/>
      <c r="JB80" s="22"/>
      <c r="JC80" s="22"/>
      <c r="JD80" s="22"/>
      <c r="JE80" s="22"/>
      <c r="JF80" s="22"/>
      <c r="JG80" s="22"/>
      <c r="JH80" s="22"/>
      <c r="JI80" s="22"/>
      <c r="JJ80" s="22"/>
      <c r="JK80" s="22"/>
      <c r="JL80" s="22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  <c r="LG80" s="22"/>
      <c r="LH80" s="22"/>
      <c r="LI80" s="22"/>
      <c r="LJ80" s="22"/>
      <c r="LK80" s="22"/>
      <c r="LL80" s="22"/>
      <c r="LM80" s="22"/>
      <c r="LN80" s="22"/>
      <c r="LO80" s="22"/>
      <c r="LP80" s="22"/>
      <c r="LQ80" s="22"/>
      <c r="LR80" s="22"/>
      <c r="LS80" s="22"/>
      <c r="LT80" s="22"/>
      <c r="LU80" s="22"/>
      <c r="LV80" s="22"/>
      <c r="LW80" s="22"/>
      <c r="LX80" s="22"/>
      <c r="LY80" s="22"/>
      <c r="LZ80" s="22"/>
    </row>
    <row r="81" spans="1:338" s="16" customFormat="1" ht="23.25" thickBot="1" x14ac:dyDescent="0.3">
      <c r="A81" s="13" t="s">
        <v>50</v>
      </c>
      <c r="B81" s="40"/>
      <c r="C81" s="40"/>
      <c r="D81" s="14" t="s">
        <v>37</v>
      </c>
      <c r="E81" s="15"/>
      <c r="F81" s="32">
        <f>ROUND(SUM(F77:F80),0)</f>
        <v>0</v>
      </c>
      <c r="G81" s="32">
        <f t="shared" ref="G81:J81" si="39">ROUND(SUM(G77:G80),0)</f>
        <v>0</v>
      </c>
      <c r="H81" s="32">
        <f t="shared" si="39"/>
        <v>0</v>
      </c>
      <c r="I81" s="32">
        <f t="shared" si="39"/>
        <v>0</v>
      </c>
      <c r="J81" s="32">
        <f t="shared" si="39"/>
        <v>0</v>
      </c>
      <c r="K81" s="40"/>
      <c r="L81" s="40"/>
      <c r="M81" s="40"/>
      <c r="N81" s="14" t="s">
        <v>37</v>
      </c>
      <c r="O81" s="15"/>
      <c r="P81" s="32">
        <f t="shared" ref="P81:T81" si="40">ROUND(SUM(P77:P80),0)</f>
        <v>0</v>
      </c>
      <c r="Q81" s="32">
        <f t="shared" si="40"/>
        <v>0</v>
      </c>
      <c r="R81" s="32">
        <f t="shared" si="40"/>
        <v>0</v>
      </c>
      <c r="S81" s="32">
        <f t="shared" si="40"/>
        <v>0</v>
      </c>
      <c r="T81" s="32">
        <f t="shared" si="40"/>
        <v>0</v>
      </c>
      <c r="V81" s="40"/>
      <c r="W81" s="40"/>
      <c r="X81" s="14" t="s">
        <v>37</v>
      </c>
      <c r="Y81" s="15"/>
      <c r="Z81" s="32">
        <f t="shared" ref="Z81:AD81" si="41">ROUND(SUM(Z77:Z80),0)</f>
        <v>0</v>
      </c>
      <c r="AA81" s="32">
        <f t="shared" si="41"/>
        <v>0</v>
      </c>
      <c r="AB81" s="32">
        <f t="shared" si="41"/>
        <v>0</v>
      </c>
      <c r="AC81" s="32">
        <f t="shared" si="41"/>
        <v>0</v>
      </c>
      <c r="AD81" s="32">
        <f t="shared" si="41"/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</row>
    <row r="82" spans="1:338" s="16" customFormat="1" x14ac:dyDescent="0.25">
      <c r="A82" s="13"/>
      <c r="B82" s="40"/>
      <c r="C82" s="40"/>
      <c r="D82" s="113" t="s">
        <v>38</v>
      </c>
      <c r="E82" s="105"/>
      <c r="F82" s="105"/>
      <c r="G82" s="106"/>
      <c r="H82" s="167"/>
      <c r="I82" s="105"/>
      <c r="J82" s="106"/>
      <c r="K82" s="40"/>
      <c r="L82" s="40"/>
      <c r="M82" s="40"/>
      <c r="N82" s="113" t="s">
        <v>38</v>
      </c>
      <c r="O82" s="105"/>
      <c r="P82" s="105"/>
      <c r="Q82" s="106"/>
      <c r="R82" s="167"/>
      <c r="S82" s="105"/>
      <c r="T82" s="106"/>
      <c r="V82" s="40"/>
      <c r="W82" s="40"/>
      <c r="X82" s="113" t="s">
        <v>38</v>
      </c>
      <c r="Y82" s="105"/>
      <c r="Z82" s="105"/>
      <c r="AA82" s="106"/>
      <c r="AB82" s="167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40"/>
      <c r="BS82" s="40"/>
      <c r="BT82" s="40"/>
      <c r="BU82" s="40"/>
    </row>
    <row r="83" spans="1:338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40"/>
      <c r="BS83" s="40"/>
      <c r="BT83" s="40"/>
      <c r="BU83" s="40"/>
    </row>
    <row r="84" spans="1:338" s="89" customFormat="1" ht="31.5" x14ac:dyDescent="0.25">
      <c r="A84" s="83"/>
      <c r="B84" s="88"/>
      <c r="C84" s="88"/>
      <c r="D84" s="96" t="s">
        <v>47</v>
      </c>
      <c r="E84" s="97"/>
      <c r="F84" s="97"/>
      <c r="G84" s="98"/>
      <c r="H84" s="97"/>
      <c r="I84" s="97"/>
      <c r="J84" s="98"/>
      <c r="K84" s="40"/>
      <c r="L84" s="88"/>
      <c r="M84" s="88"/>
      <c r="N84" s="96" t="s">
        <v>47</v>
      </c>
      <c r="O84" s="97"/>
      <c r="P84" s="97"/>
      <c r="Q84" s="98"/>
      <c r="R84" s="97"/>
      <c r="S84" s="97"/>
      <c r="T84" s="98"/>
      <c r="V84" s="88"/>
      <c r="W84" s="88"/>
      <c r="X84" s="96" t="s">
        <v>47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40"/>
      <c r="BS84" s="40"/>
      <c r="BT84" s="40"/>
      <c r="BU84" s="40"/>
    </row>
    <row r="85" spans="1:338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 s="40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40"/>
      <c r="BS85" s="40"/>
      <c r="BT85" s="40"/>
      <c r="BU85" s="40"/>
    </row>
    <row r="86" spans="1:338" s="2" customFormat="1" ht="48" x14ac:dyDescent="0.25">
      <c r="A86" s="83"/>
      <c r="B86" s="88"/>
      <c r="C86" s="88"/>
      <c r="D86" s="110" t="s">
        <v>161</v>
      </c>
      <c r="E86" s="103" t="s">
        <v>162</v>
      </c>
      <c r="F86" s="103" t="s">
        <v>160</v>
      </c>
      <c r="G86" s="104" t="s">
        <v>42</v>
      </c>
      <c r="H86" s="164"/>
      <c r="I86" s="103" t="s">
        <v>160</v>
      </c>
      <c r="J86" s="104" t="s">
        <v>42</v>
      </c>
      <c r="K86" s="40"/>
      <c r="L86" s="88"/>
      <c r="M86" s="88"/>
      <c r="N86" s="110" t="s">
        <v>161</v>
      </c>
      <c r="O86" s="103" t="s">
        <v>162</v>
      </c>
      <c r="P86" s="103" t="s">
        <v>160</v>
      </c>
      <c r="Q86" s="104" t="s">
        <v>42</v>
      </c>
      <c r="R86" s="164"/>
      <c r="S86" s="103" t="s">
        <v>160</v>
      </c>
      <c r="T86" s="104" t="s">
        <v>42</v>
      </c>
      <c r="V86" s="88"/>
      <c r="W86" s="88"/>
      <c r="X86" s="110" t="s">
        <v>161</v>
      </c>
      <c r="Y86" s="103" t="s">
        <v>162</v>
      </c>
      <c r="Z86" s="103" t="s">
        <v>160</v>
      </c>
      <c r="AA86" s="104" t="s">
        <v>42</v>
      </c>
      <c r="AB86" s="164"/>
      <c r="AC86" s="103" t="s">
        <v>160</v>
      </c>
      <c r="AD86" s="104" t="s">
        <v>42</v>
      </c>
      <c r="AF86" s="88"/>
      <c r="AG86" s="88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</row>
    <row r="87" spans="1:338" s="4" customFormat="1" x14ac:dyDescent="0.25">
      <c r="A87" s="3"/>
      <c r="B87" s="118"/>
      <c r="C87" s="118"/>
      <c r="D87" s="5"/>
      <c r="E87" s="6"/>
      <c r="F87" s="28"/>
      <c r="G87" s="29"/>
      <c r="H87" s="165"/>
      <c r="I87" s="28">
        <f>F87</f>
        <v>0</v>
      </c>
      <c r="J87" s="29">
        <f>G87</f>
        <v>0</v>
      </c>
      <c r="K87" s="118"/>
      <c r="L87" s="29"/>
      <c r="M87" s="118"/>
      <c r="N87" s="5"/>
      <c r="O87" s="6"/>
      <c r="P87" s="28"/>
      <c r="Q87" s="29"/>
      <c r="R87" s="165"/>
      <c r="S87" s="28">
        <f>P87</f>
        <v>0</v>
      </c>
      <c r="T87" s="29">
        <f>Q87</f>
        <v>0</v>
      </c>
      <c r="V87" s="118"/>
      <c r="W87" s="118"/>
      <c r="X87" s="5"/>
      <c r="Y87" s="6"/>
      <c r="Z87" s="28"/>
      <c r="AA87" s="29"/>
      <c r="AB87" s="165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40"/>
      <c r="BS87" s="40"/>
      <c r="BT87" s="40"/>
      <c r="BU87" s="40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2"/>
      <c r="IY87" s="22"/>
      <c r="IZ87" s="22"/>
      <c r="JA87" s="22"/>
      <c r="JB87" s="22"/>
      <c r="JC87" s="22"/>
      <c r="JD87" s="22"/>
      <c r="JE87" s="22"/>
      <c r="JF87" s="22"/>
      <c r="JG87" s="22"/>
      <c r="JH87" s="22"/>
      <c r="JI87" s="22"/>
      <c r="JJ87" s="22"/>
      <c r="JK87" s="22"/>
      <c r="JL87" s="22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  <c r="LI87" s="22"/>
      <c r="LJ87" s="22"/>
      <c r="LK87" s="22"/>
      <c r="LL87" s="22"/>
      <c r="LM87" s="22"/>
      <c r="LN87" s="22"/>
      <c r="LO87" s="22"/>
      <c r="LP87" s="22"/>
      <c r="LQ87" s="22"/>
      <c r="LR87" s="22"/>
      <c r="LS87" s="22"/>
      <c r="LT87" s="22"/>
      <c r="LU87" s="22"/>
      <c r="LV87" s="22"/>
      <c r="LW87" s="22"/>
      <c r="LX87" s="22"/>
      <c r="LY87" s="22"/>
      <c r="LZ87" s="22"/>
    </row>
    <row r="88" spans="1:338" s="4" customFormat="1" x14ac:dyDescent="0.25">
      <c r="A88" s="3"/>
      <c r="B88" s="118"/>
      <c r="C88" s="118"/>
      <c r="D88" s="5"/>
      <c r="E88" s="6"/>
      <c r="F88" s="28"/>
      <c r="G88" s="29"/>
      <c r="H88" s="165"/>
      <c r="I88" s="28">
        <f t="shared" ref="I88:J89" si="42">F88</f>
        <v>0</v>
      </c>
      <c r="J88" s="29">
        <f t="shared" si="42"/>
        <v>0</v>
      </c>
      <c r="K88" s="118"/>
      <c r="L88" s="29"/>
      <c r="M88" s="118"/>
      <c r="N88" s="5"/>
      <c r="O88" s="6"/>
      <c r="P88" s="28"/>
      <c r="Q88" s="29"/>
      <c r="R88" s="165"/>
      <c r="S88" s="28">
        <f t="shared" ref="S88:T89" si="43">P88</f>
        <v>0</v>
      </c>
      <c r="T88" s="29">
        <f t="shared" si="43"/>
        <v>0</v>
      </c>
      <c r="V88" s="118"/>
      <c r="W88" s="118"/>
      <c r="X88" s="5"/>
      <c r="Y88" s="6"/>
      <c r="Z88" s="28"/>
      <c r="AA88" s="29"/>
      <c r="AB88" s="165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40"/>
      <c r="BS88" s="40"/>
      <c r="BT88" s="40"/>
      <c r="BU88" s="40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  <c r="JG88" s="22"/>
      <c r="JH88" s="22"/>
      <c r="JI88" s="22"/>
      <c r="JJ88" s="22"/>
      <c r="JK88" s="22"/>
      <c r="JL88" s="22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  <c r="LI88" s="22"/>
      <c r="LJ88" s="22"/>
      <c r="LK88" s="22"/>
      <c r="LL88" s="22"/>
      <c r="LM88" s="22"/>
      <c r="LN88" s="22"/>
      <c r="LO88" s="22"/>
      <c r="LP88" s="22"/>
      <c r="LQ88" s="22"/>
      <c r="LR88" s="22"/>
      <c r="LS88" s="22"/>
      <c r="LT88" s="22"/>
      <c r="LU88" s="22"/>
      <c r="LV88" s="22"/>
      <c r="LW88" s="22"/>
      <c r="LX88" s="22"/>
      <c r="LY88" s="22"/>
      <c r="LZ88" s="22"/>
    </row>
    <row r="89" spans="1:338" s="4" customFormat="1" x14ac:dyDescent="0.25">
      <c r="A89" s="3"/>
      <c r="B89" s="118"/>
      <c r="C89" s="118"/>
      <c r="D89" s="5"/>
      <c r="E89" s="6"/>
      <c r="F89" s="28"/>
      <c r="G89" s="29"/>
      <c r="H89" s="165"/>
      <c r="I89" s="28">
        <f t="shared" si="42"/>
        <v>0</v>
      </c>
      <c r="J89" s="29">
        <f t="shared" si="42"/>
        <v>0</v>
      </c>
      <c r="K89" s="118"/>
      <c r="L89" s="29"/>
      <c r="M89" s="118"/>
      <c r="N89" s="5"/>
      <c r="O89" s="6"/>
      <c r="P89" s="28"/>
      <c r="Q89" s="29"/>
      <c r="R89" s="165"/>
      <c r="S89" s="28">
        <f t="shared" si="43"/>
        <v>0</v>
      </c>
      <c r="T89" s="29">
        <f t="shared" si="43"/>
        <v>0</v>
      </c>
      <c r="V89" s="118"/>
      <c r="W89" s="118"/>
      <c r="X89" s="5"/>
      <c r="Y89" s="6"/>
      <c r="Z89" s="28"/>
      <c r="AA89" s="29"/>
      <c r="AB89" s="165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40"/>
      <c r="BS89" s="40"/>
      <c r="BT89" s="40"/>
      <c r="BU89" s="40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  <c r="JL89" s="22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  <c r="LO89" s="22"/>
      <c r="LP89" s="22"/>
      <c r="LQ89" s="22"/>
      <c r="LR89" s="22"/>
      <c r="LS89" s="22"/>
      <c r="LT89" s="22"/>
      <c r="LU89" s="22"/>
      <c r="LV89" s="22"/>
      <c r="LW89" s="22"/>
      <c r="LX89" s="22"/>
      <c r="LY89" s="22"/>
      <c r="LZ89" s="22"/>
    </row>
    <row r="90" spans="1:338" s="4" customFormat="1" ht="15.75" thickBot="1" x14ac:dyDescent="0.3">
      <c r="A90" s="3"/>
      <c r="B90" s="118"/>
      <c r="C90" s="118"/>
      <c r="D90" s="9" t="s">
        <v>107</v>
      </c>
      <c r="E90" s="10"/>
      <c r="F90" s="30"/>
      <c r="G90" s="31"/>
      <c r="H90" s="166"/>
      <c r="I90" s="30"/>
      <c r="J90" s="31"/>
      <c r="K90" s="118"/>
      <c r="L90" s="31"/>
      <c r="M90" s="118"/>
      <c r="N90" s="9" t="s">
        <v>107</v>
      </c>
      <c r="O90" s="10"/>
      <c r="P90" s="30"/>
      <c r="Q90" s="31"/>
      <c r="R90" s="166"/>
      <c r="S90" s="30"/>
      <c r="T90" s="31"/>
      <c r="V90" s="118"/>
      <c r="W90" s="118"/>
      <c r="X90" s="9" t="s">
        <v>107</v>
      </c>
      <c r="Y90" s="10"/>
      <c r="Z90" s="30"/>
      <c r="AA90" s="31"/>
      <c r="AB90" s="166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40"/>
      <c r="BS90" s="40"/>
      <c r="BT90" s="40"/>
      <c r="BU90" s="40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  <c r="JG90" s="22"/>
      <c r="JH90" s="22"/>
      <c r="JI90" s="22"/>
      <c r="JJ90" s="22"/>
      <c r="JK90" s="22"/>
      <c r="JL90" s="22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  <c r="LI90" s="22"/>
      <c r="LJ90" s="22"/>
      <c r="LK90" s="22"/>
      <c r="LL90" s="22"/>
      <c r="LM90" s="22"/>
      <c r="LN90" s="22"/>
      <c r="LO90" s="22"/>
      <c r="LP90" s="22"/>
      <c r="LQ90" s="22"/>
      <c r="LR90" s="22"/>
      <c r="LS90" s="22"/>
      <c r="LT90" s="22"/>
      <c r="LU90" s="22"/>
      <c r="LV90" s="22"/>
      <c r="LW90" s="22"/>
      <c r="LX90" s="22"/>
      <c r="LY90" s="22"/>
      <c r="LZ90" s="22"/>
    </row>
    <row r="91" spans="1:338" s="16" customFormat="1" ht="23.25" thickBot="1" x14ac:dyDescent="0.3">
      <c r="A91" s="13" t="s">
        <v>50</v>
      </c>
      <c r="B91" s="40"/>
      <c r="C91" s="40"/>
      <c r="D91" s="14" t="s">
        <v>37</v>
      </c>
      <c r="E91" s="15"/>
      <c r="F91" s="32">
        <f>ROUND(SUM(F87:F90),0)</f>
        <v>0</v>
      </c>
      <c r="G91" s="32">
        <f t="shared" ref="G91:J91" si="45">ROUND(SUM(G87:G90),0)</f>
        <v>0</v>
      </c>
      <c r="H91" s="32">
        <f t="shared" si="45"/>
        <v>0</v>
      </c>
      <c r="I91" s="32">
        <f t="shared" si="45"/>
        <v>0</v>
      </c>
      <c r="J91" s="32">
        <f t="shared" si="45"/>
        <v>0</v>
      </c>
      <c r="K91" s="40"/>
      <c r="L91" s="40"/>
      <c r="M91" s="40"/>
      <c r="N91" s="14" t="s">
        <v>37</v>
      </c>
      <c r="O91" s="15"/>
      <c r="P91" s="32">
        <f t="shared" ref="P91:T91" si="46">ROUND(SUM(P87:P90),0)</f>
        <v>0</v>
      </c>
      <c r="Q91" s="32">
        <f t="shared" si="46"/>
        <v>0</v>
      </c>
      <c r="R91" s="32">
        <f t="shared" si="46"/>
        <v>0</v>
      </c>
      <c r="S91" s="32">
        <f t="shared" si="46"/>
        <v>0</v>
      </c>
      <c r="T91" s="32">
        <f t="shared" si="46"/>
        <v>0</v>
      </c>
      <c r="V91" s="40"/>
      <c r="W91" s="40"/>
      <c r="X91" s="14" t="s">
        <v>37</v>
      </c>
      <c r="Y91" s="15"/>
      <c r="Z91" s="32">
        <f t="shared" ref="Z91:AD91" si="47">ROUND(SUM(Z87:Z90),0)</f>
        <v>0</v>
      </c>
      <c r="AA91" s="32">
        <f t="shared" si="47"/>
        <v>0</v>
      </c>
      <c r="AB91" s="32">
        <f t="shared" si="47"/>
        <v>0</v>
      </c>
      <c r="AC91" s="32">
        <f t="shared" si="47"/>
        <v>0</v>
      </c>
      <c r="AD91" s="32">
        <f t="shared" si="47"/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338" s="16" customFormat="1" x14ac:dyDescent="0.25">
      <c r="A92" s="13"/>
      <c r="B92" s="40"/>
      <c r="C92" s="40"/>
      <c r="D92" s="113" t="s">
        <v>38</v>
      </c>
      <c r="E92" s="105"/>
      <c r="F92" s="105"/>
      <c r="G92" s="106"/>
      <c r="H92" s="167"/>
      <c r="I92" s="105"/>
      <c r="J92" s="106"/>
      <c r="K92" s="40"/>
      <c r="L92" s="40"/>
      <c r="M92" s="40"/>
      <c r="N92" s="113" t="s">
        <v>38</v>
      </c>
      <c r="O92" s="105"/>
      <c r="P92" s="105"/>
      <c r="Q92" s="106"/>
      <c r="R92" s="167"/>
      <c r="S92" s="105"/>
      <c r="T92" s="106"/>
      <c r="V92" s="40"/>
      <c r="W92" s="40"/>
      <c r="X92" s="113" t="s">
        <v>38</v>
      </c>
      <c r="Y92" s="105"/>
      <c r="Z92" s="105"/>
      <c r="AA92" s="106"/>
      <c r="AB92" s="167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40"/>
      <c r="BS92" s="40"/>
      <c r="BT92" s="40"/>
      <c r="BU92" s="40"/>
    </row>
    <row r="93" spans="1:338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40"/>
      <c r="BS93" s="40"/>
      <c r="BT93" s="40"/>
      <c r="BU93" s="40"/>
    </row>
    <row r="94" spans="1:338" s="16" customFormat="1" ht="15.75" thickBot="1" x14ac:dyDescent="0.3">
      <c r="A94" s="13"/>
      <c r="B94" s="40"/>
      <c r="C94" s="40"/>
      <c r="K94" s="40"/>
      <c r="L94" s="40"/>
      <c r="M94" s="40"/>
      <c r="V94" s="40"/>
      <c r="W94" s="40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40"/>
      <c r="BS94" s="40"/>
      <c r="BT94" s="40"/>
      <c r="BU94" s="40"/>
    </row>
    <row r="95" spans="1:338" s="89" customFormat="1" ht="15.75" x14ac:dyDescent="0.25">
      <c r="A95" s="83"/>
      <c r="B95" s="88"/>
      <c r="C95" s="88"/>
      <c r="D95" s="90" t="str">
        <f>"Příjemce č. 4:  "&amp; 'Údaje a typ výzkumu'!$C$13</f>
        <v xml:space="preserve">Příjemce č. 4:  </v>
      </c>
      <c r="E95" s="91"/>
      <c r="F95" s="91"/>
      <c r="G95" s="92"/>
      <c r="H95" s="94"/>
      <c r="I95" s="91"/>
      <c r="J95" s="92"/>
      <c r="K95" s="40"/>
      <c r="L95" s="88"/>
      <c r="M95" s="88"/>
      <c r="N95" s="90" t="str">
        <f>"Příjemce č. 4:  "&amp; 'Údaje a typ výzkumu'!$C$13</f>
        <v xml:space="preserve">Příjemce č. 4:  </v>
      </c>
      <c r="O95" s="91"/>
      <c r="P95" s="91"/>
      <c r="Q95" s="92"/>
      <c r="R95" s="94"/>
      <c r="S95" s="91"/>
      <c r="T95" s="92"/>
      <c r="V95" s="88"/>
      <c r="W95" s="88"/>
      <c r="X95" s="90" t="str">
        <f>"Příjemce č. 4:  "&amp; 'Údaje a typ výzkumu'!$C$13</f>
        <v xml:space="preserve">Příjemce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40"/>
      <c r="BS95" s="40"/>
      <c r="BT95" s="40"/>
      <c r="BU95" s="40"/>
    </row>
    <row r="96" spans="1:338" s="89" customFormat="1" ht="15.75" x14ac:dyDescent="0.25">
      <c r="A96" s="83"/>
      <c r="B96" s="88"/>
      <c r="C96" s="88"/>
      <c r="D96" s="93">
        <v>2020</v>
      </c>
      <c r="E96" s="94"/>
      <c r="F96" s="94"/>
      <c r="G96" s="95"/>
      <c r="H96" s="94"/>
      <c r="I96" s="94"/>
      <c r="J96" s="95"/>
      <c r="K96" s="40"/>
      <c r="L96" s="88"/>
      <c r="M96" s="88"/>
      <c r="N96" s="93">
        <v>2021</v>
      </c>
      <c r="O96" s="94"/>
      <c r="P96" s="94"/>
      <c r="Q96" s="95"/>
      <c r="R96" s="94"/>
      <c r="S96" s="94"/>
      <c r="T96" s="95"/>
      <c r="V96" s="88"/>
      <c r="W96" s="88"/>
      <c r="X96" s="93">
        <v>2022</v>
      </c>
      <c r="Y96" s="94"/>
      <c r="Z96" s="94"/>
      <c r="AA96" s="95"/>
      <c r="AB96" s="94"/>
      <c r="AC96" s="94"/>
      <c r="AD96" s="95"/>
      <c r="AF96" s="88"/>
      <c r="AG96" s="88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</row>
    <row r="97" spans="1:338" s="89" customFormat="1" ht="31.5" x14ac:dyDescent="0.25">
      <c r="A97" s="83"/>
      <c r="B97" s="88"/>
      <c r="C97" s="88"/>
      <c r="D97" s="96" t="s">
        <v>46</v>
      </c>
      <c r="E97" s="97"/>
      <c r="F97" s="97"/>
      <c r="G97" s="98"/>
      <c r="H97" s="97"/>
      <c r="I97" s="97"/>
      <c r="J97" s="98"/>
      <c r="K97" s="40"/>
      <c r="L97" s="88"/>
      <c r="M97" s="88"/>
      <c r="N97" s="96" t="s">
        <v>46</v>
      </c>
      <c r="O97" s="97"/>
      <c r="P97" s="97"/>
      <c r="Q97" s="98"/>
      <c r="R97" s="97"/>
      <c r="S97" s="97"/>
      <c r="T97" s="98"/>
      <c r="V97" s="88"/>
      <c r="W97" s="88"/>
      <c r="X97" s="96" t="s">
        <v>46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40"/>
      <c r="BS97" s="40"/>
      <c r="BT97" s="40"/>
      <c r="BU97" s="40"/>
    </row>
    <row r="98" spans="1:338" s="89" customFormat="1" ht="15.75" thickBot="1" x14ac:dyDescent="0.3">
      <c r="A98" s="83"/>
      <c r="B98" s="88"/>
      <c r="C98" s="88"/>
      <c r="D98" s="99"/>
      <c r="E98" s="100"/>
      <c r="F98" s="100"/>
      <c r="G98" s="101"/>
      <c r="H98" s="100"/>
      <c r="I98" s="100"/>
      <c r="J98" s="101"/>
      <c r="K98" s="40"/>
      <c r="L98" s="88"/>
      <c r="M98" s="88"/>
      <c r="N98" s="99"/>
      <c r="O98" s="100"/>
      <c r="P98" s="100"/>
      <c r="Q98" s="101"/>
      <c r="R98" s="100"/>
      <c r="S98" s="100"/>
      <c r="T98" s="101"/>
      <c r="V98" s="88"/>
      <c r="W98" s="88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40"/>
      <c r="BS98" s="40"/>
      <c r="BT98" s="40"/>
      <c r="BU98" s="40"/>
    </row>
    <row r="99" spans="1:338" s="2" customFormat="1" ht="48" x14ac:dyDescent="0.25">
      <c r="A99" s="83"/>
      <c r="B99" s="88"/>
      <c r="C99" s="88"/>
      <c r="D99" s="110" t="s">
        <v>161</v>
      </c>
      <c r="E99" s="103" t="s">
        <v>162</v>
      </c>
      <c r="F99" s="103" t="s">
        <v>160</v>
      </c>
      <c r="G99" s="104" t="s">
        <v>42</v>
      </c>
      <c r="H99" s="164"/>
      <c r="I99" s="103" t="s">
        <v>160</v>
      </c>
      <c r="J99" s="104" t="s">
        <v>42</v>
      </c>
      <c r="K99" s="40"/>
      <c r="L99" s="88"/>
      <c r="M99" s="88"/>
      <c r="N99" s="110" t="s">
        <v>161</v>
      </c>
      <c r="O99" s="103" t="s">
        <v>162</v>
      </c>
      <c r="P99" s="103" t="s">
        <v>160</v>
      </c>
      <c r="Q99" s="104" t="s">
        <v>42</v>
      </c>
      <c r="R99" s="164"/>
      <c r="S99" s="103" t="s">
        <v>160</v>
      </c>
      <c r="T99" s="104" t="s">
        <v>42</v>
      </c>
      <c r="V99" s="88"/>
      <c r="W99" s="88"/>
      <c r="X99" s="110" t="s">
        <v>161</v>
      </c>
      <c r="Y99" s="103" t="s">
        <v>162</v>
      </c>
      <c r="Z99" s="103" t="s">
        <v>160</v>
      </c>
      <c r="AA99" s="104" t="s">
        <v>42</v>
      </c>
      <c r="AB99" s="164"/>
      <c r="AC99" s="103" t="s">
        <v>160</v>
      </c>
      <c r="AD99" s="104" t="s">
        <v>42</v>
      </c>
      <c r="AF99" s="88"/>
      <c r="AG99" s="88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</row>
    <row r="100" spans="1:338" s="4" customFormat="1" x14ac:dyDescent="0.25">
      <c r="A100" s="3"/>
      <c r="B100" s="118"/>
      <c r="C100" s="118"/>
      <c r="D100" s="5"/>
      <c r="E100" s="6"/>
      <c r="F100" s="28"/>
      <c r="G100" s="29"/>
      <c r="H100" s="165"/>
      <c r="I100" s="28">
        <f>F100</f>
        <v>0</v>
      </c>
      <c r="J100" s="29">
        <f>G100</f>
        <v>0</v>
      </c>
      <c r="K100" s="118"/>
      <c r="L100" s="118"/>
      <c r="M100" s="118"/>
      <c r="N100" s="5"/>
      <c r="O100" s="6"/>
      <c r="P100" s="28"/>
      <c r="Q100" s="29"/>
      <c r="R100" s="165"/>
      <c r="S100" s="28">
        <f>P100</f>
        <v>0</v>
      </c>
      <c r="T100" s="29">
        <f>Q100</f>
        <v>0</v>
      </c>
      <c r="V100" s="118"/>
      <c r="W100" s="118"/>
      <c r="X100" s="5"/>
      <c r="Y100" s="6"/>
      <c r="Z100" s="28"/>
      <c r="AA100" s="29"/>
      <c r="AB100" s="165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40"/>
      <c r="BS100" s="40"/>
      <c r="BT100" s="40"/>
      <c r="BU100" s="40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2"/>
      <c r="IY100" s="22"/>
      <c r="IZ100" s="22"/>
      <c r="JA100" s="22"/>
      <c r="JB100" s="22"/>
      <c r="JC100" s="22"/>
      <c r="JD100" s="22"/>
      <c r="JE100" s="22"/>
      <c r="JF100" s="22"/>
      <c r="JG100" s="22"/>
      <c r="JH100" s="22"/>
      <c r="JI100" s="22"/>
      <c r="JJ100" s="22"/>
      <c r="JK100" s="22"/>
      <c r="JL100" s="22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2"/>
      <c r="KC100" s="22"/>
      <c r="KD100" s="22"/>
      <c r="KE100" s="22"/>
      <c r="KF100" s="22"/>
      <c r="KG100" s="22"/>
      <c r="KH100" s="22"/>
      <c r="KI100" s="22"/>
      <c r="KJ100" s="22"/>
      <c r="KK100" s="22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2"/>
      <c r="KZ100" s="22"/>
      <c r="LA100" s="22"/>
      <c r="LB100" s="22"/>
      <c r="LC100" s="22"/>
      <c r="LD100" s="22"/>
      <c r="LE100" s="22"/>
      <c r="LF100" s="22"/>
      <c r="LG100" s="22"/>
      <c r="LH100" s="22"/>
      <c r="LI100" s="22"/>
      <c r="LJ100" s="22"/>
      <c r="LK100" s="22"/>
      <c r="LL100" s="22"/>
      <c r="LM100" s="22"/>
      <c r="LN100" s="22"/>
      <c r="LO100" s="22"/>
      <c r="LP100" s="22"/>
      <c r="LQ100" s="22"/>
      <c r="LR100" s="22"/>
      <c r="LS100" s="22"/>
      <c r="LT100" s="22"/>
      <c r="LU100" s="22"/>
      <c r="LV100" s="22"/>
      <c r="LW100" s="22"/>
      <c r="LX100" s="22"/>
      <c r="LY100" s="22"/>
      <c r="LZ100" s="22"/>
    </row>
    <row r="101" spans="1:338" s="4" customFormat="1" x14ac:dyDescent="0.25">
      <c r="A101" s="3"/>
      <c r="B101" s="118"/>
      <c r="C101" s="118"/>
      <c r="D101" s="5"/>
      <c r="E101" s="6"/>
      <c r="F101" s="28"/>
      <c r="G101" s="29"/>
      <c r="H101" s="165"/>
      <c r="I101" s="28">
        <f t="shared" ref="I101:J102" si="48">F101</f>
        <v>0</v>
      </c>
      <c r="J101" s="29">
        <f t="shared" si="48"/>
        <v>0</v>
      </c>
      <c r="K101" s="118"/>
      <c r="L101" s="118"/>
      <c r="M101" s="118"/>
      <c r="N101" s="5"/>
      <c r="O101" s="6"/>
      <c r="P101" s="28"/>
      <c r="Q101" s="29"/>
      <c r="R101" s="165"/>
      <c r="S101" s="28">
        <f t="shared" ref="S101:T102" si="49">P101</f>
        <v>0</v>
      </c>
      <c r="T101" s="29">
        <f t="shared" si="49"/>
        <v>0</v>
      </c>
      <c r="V101" s="118"/>
      <c r="W101" s="118"/>
      <c r="X101" s="5"/>
      <c r="Y101" s="6"/>
      <c r="Z101" s="28"/>
      <c r="AA101" s="29"/>
      <c r="AB101" s="165"/>
      <c r="AC101" s="28">
        <f t="shared" ref="AC101:AD102" si="50">Z101</f>
        <v>0</v>
      </c>
      <c r="AD101" s="29">
        <f t="shared" si="50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40"/>
      <c r="BS101" s="40"/>
      <c r="BT101" s="40"/>
      <c r="BU101" s="40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  <c r="IT101" s="22"/>
      <c r="IU101" s="22"/>
      <c r="IV101" s="22"/>
      <c r="IW101" s="22"/>
      <c r="IX101" s="22"/>
      <c r="IY101" s="22"/>
      <c r="IZ101" s="22"/>
      <c r="JA101" s="22"/>
      <c r="JB101" s="22"/>
      <c r="JC101" s="22"/>
      <c r="JD101" s="22"/>
      <c r="JE101" s="22"/>
      <c r="JF101" s="22"/>
      <c r="JG101" s="22"/>
      <c r="JH101" s="22"/>
      <c r="JI101" s="22"/>
      <c r="JJ101" s="22"/>
      <c r="JK101" s="22"/>
      <c r="JL101" s="22"/>
      <c r="JM101" s="22"/>
      <c r="JN101" s="22"/>
      <c r="JO101" s="22"/>
      <c r="JP101" s="22"/>
      <c r="JQ101" s="22"/>
      <c r="JR101" s="22"/>
      <c r="JS101" s="22"/>
      <c r="JT101" s="22"/>
      <c r="JU101" s="22"/>
      <c r="JV101" s="22"/>
      <c r="JW101" s="22"/>
      <c r="JX101" s="22"/>
      <c r="JY101" s="22"/>
      <c r="JZ101" s="22"/>
      <c r="KA101" s="22"/>
      <c r="KB101" s="22"/>
      <c r="KC101" s="22"/>
      <c r="KD101" s="22"/>
      <c r="KE101" s="22"/>
      <c r="KF101" s="22"/>
      <c r="KG101" s="22"/>
      <c r="KH101" s="22"/>
      <c r="KI101" s="22"/>
      <c r="KJ101" s="22"/>
      <c r="KK101" s="22"/>
      <c r="KL101" s="22"/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2"/>
      <c r="KZ101" s="22"/>
      <c r="LA101" s="22"/>
      <c r="LB101" s="22"/>
      <c r="LC101" s="22"/>
      <c r="LD101" s="22"/>
      <c r="LE101" s="22"/>
      <c r="LF101" s="22"/>
      <c r="LG101" s="22"/>
      <c r="LH101" s="22"/>
      <c r="LI101" s="22"/>
      <c r="LJ101" s="22"/>
      <c r="LK101" s="22"/>
      <c r="LL101" s="22"/>
      <c r="LM101" s="22"/>
      <c r="LN101" s="22"/>
      <c r="LO101" s="22"/>
      <c r="LP101" s="22"/>
      <c r="LQ101" s="22"/>
      <c r="LR101" s="22"/>
      <c r="LS101" s="22"/>
      <c r="LT101" s="22"/>
      <c r="LU101" s="22"/>
      <c r="LV101" s="22"/>
      <c r="LW101" s="22"/>
      <c r="LX101" s="22"/>
      <c r="LY101" s="22"/>
      <c r="LZ101" s="22"/>
    </row>
    <row r="102" spans="1:338" s="4" customFormat="1" x14ac:dyDescent="0.25">
      <c r="A102" s="3"/>
      <c r="B102" s="118"/>
      <c r="C102" s="118"/>
      <c r="D102" s="5"/>
      <c r="E102" s="6"/>
      <c r="F102" s="28"/>
      <c r="G102" s="29"/>
      <c r="H102" s="165"/>
      <c r="I102" s="28">
        <f t="shared" si="48"/>
        <v>0</v>
      </c>
      <c r="J102" s="29">
        <f t="shared" si="48"/>
        <v>0</v>
      </c>
      <c r="K102" s="118"/>
      <c r="L102" s="118"/>
      <c r="M102" s="118"/>
      <c r="N102" s="5"/>
      <c r="O102" s="6"/>
      <c r="P102" s="28"/>
      <c r="Q102" s="29"/>
      <c r="R102" s="165"/>
      <c r="S102" s="28">
        <f t="shared" si="49"/>
        <v>0</v>
      </c>
      <c r="T102" s="29">
        <f t="shared" si="49"/>
        <v>0</v>
      </c>
      <c r="V102" s="118"/>
      <c r="W102" s="118"/>
      <c r="X102" s="5"/>
      <c r="Y102" s="6"/>
      <c r="Z102" s="28"/>
      <c r="AA102" s="29"/>
      <c r="AB102" s="165"/>
      <c r="AC102" s="28">
        <f t="shared" si="50"/>
        <v>0</v>
      </c>
      <c r="AD102" s="29">
        <f t="shared" si="50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40"/>
      <c r="BS102" s="40"/>
      <c r="BT102" s="40"/>
      <c r="BU102" s="40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2"/>
      <c r="IY102" s="22"/>
      <c r="IZ102" s="22"/>
      <c r="JA102" s="22"/>
      <c r="JB102" s="22"/>
      <c r="JC102" s="22"/>
      <c r="JD102" s="22"/>
      <c r="JE102" s="22"/>
      <c r="JF102" s="22"/>
      <c r="JG102" s="22"/>
      <c r="JH102" s="22"/>
      <c r="JI102" s="22"/>
      <c r="JJ102" s="22"/>
      <c r="JK102" s="22"/>
      <c r="JL102" s="22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2"/>
      <c r="KC102" s="22"/>
      <c r="KD102" s="22"/>
      <c r="KE102" s="22"/>
      <c r="KF102" s="22"/>
      <c r="KG102" s="22"/>
      <c r="KH102" s="22"/>
      <c r="KI102" s="22"/>
      <c r="KJ102" s="22"/>
      <c r="KK102" s="22"/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2"/>
      <c r="KZ102" s="22"/>
      <c r="LA102" s="22"/>
      <c r="LB102" s="22"/>
      <c r="LC102" s="22"/>
      <c r="LD102" s="22"/>
      <c r="LE102" s="22"/>
      <c r="LF102" s="22"/>
      <c r="LG102" s="22"/>
      <c r="LH102" s="22"/>
      <c r="LI102" s="22"/>
      <c r="LJ102" s="22"/>
      <c r="LK102" s="22"/>
      <c r="LL102" s="22"/>
      <c r="LM102" s="22"/>
      <c r="LN102" s="22"/>
      <c r="LO102" s="22"/>
      <c r="LP102" s="22"/>
      <c r="LQ102" s="22"/>
      <c r="LR102" s="22"/>
      <c r="LS102" s="22"/>
      <c r="LT102" s="22"/>
      <c r="LU102" s="22"/>
      <c r="LV102" s="22"/>
      <c r="LW102" s="22"/>
      <c r="LX102" s="22"/>
      <c r="LY102" s="22"/>
      <c r="LZ102" s="22"/>
    </row>
    <row r="103" spans="1:338" s="4" customFormat="1" ht="15.75" thickBot="1" x14ac:dyDescent="0.3">
      <c r="A103" s="3"/>
      <c r="B103" s="118"/>
      <c r="C103" s="118"/>
      <c r="D103" s="9" t="s">
        <v>107</v>
      </c>
      <c r="E103" s="10"/>
      <c r="F103" s="30"/>
      <c r="G103" s="31"/>
      <c r="H103" s="166"/>
      <c r="I103" s="30"/>
      <c r="J103" s="31"/>
      <c r="K103" s="118"/>
      <c r="L103" s="118"/>
      <c r="M103" s="118"/>
      <c r="N103" s="9" t="s">
        <v>107</v>
      </c>
      <c r="O103" s="10"/>
      <c r="P103" s="30"/>
      <c r="Q103" s="31"/>
      <c r="R103" s="166"/>
      <c r="S103" s="30"/>
      <c r="T103" s="31"/>
      <c r="V103" s="118"/>
      <c r="W103" s="118"/>
      <c r="X103" s="9" t="s">
        <v>107</v>
      </c>
      <c r="Y103" s="10"/>
      <c r="Z103" s="30"/>
      <c r="AA103" s="31"/>
      <c r="AB103" s="166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40"/>
      <c r="BS103" s="40"/>
      <c r="BT103" s="40"/>
      <c r="BU103" s="40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2"/>
      <c r="IY103" s="22"/>
      <c r="IZ103" s="22"/>
      <c r="JA103" s="22"/>
      <c r="JB103" s="22"/>
      <c r="JC103" s="22"/>
      <c r="JD103" s="22"/>
      <c r="JE103" s="22"/>
      <c r="JF103" s="22"/>
      <c r="JG103" s="22"/>
      <c r="JH103" s="22"/>
      <c r="JI103" s="22"/>
      <c r="JJ103" s="22"/>
      <c r="JK103" s="22"/>
      <c r="JL103" s="22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2"/>
      <c r="KC103" s="22"/>
      <c r="KD103" s="22"/>
      <c r="KE103" s="22"/>
      <c r="KF103" s="22"/>
      <c r="KG103" s="22"/>
      <c r="KH103" s="22"/>
      <c r="KI103" s="22"/>
      <c r="KJ103" s="22"/>
      <c r="KK103" s="22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2"/>
      <c r="KZ103" s="22"/>
      <c r="LA103" s="22"/>
      <c r="LB103" s="22"/>
      <c r="LC103" s="22"/>
      <c r="LD103" s="22"/>
      <c r="LE103" s="22"/>
      <c r="LF103" s="22"/>
      <c r="LG103" s="22"/>
      <c r="LH103" s="22"/>
      <c r="LI103" s="22"/>
      <c r="LJ103" s="22"/>
      <c r="LK103" s="22"/>
      <c r="LL103" s="22"/>
      <c r="LM103" s="22"/>
      <c r="LN103" s="22"/>
      <c r="LO103" s="22"/>
      <c r="LP103" s="22"/>
      <c r="LQ103" s="22"/>
      <c r="LR103" s="22"/>
      <c r="LS103" s="22"/>
      <c r="LT103" s="22"/>
      <c r="LU103" s="22"/>
      <c r="LV103" s="22"/>
      <c r="LW103" s="22"/>
      <c r="LX103" s="22"/>
      <c r="LY103" s="22"/>
      <c r="LZ103" s="22"/>
    </row>
    <row r="104" spans="1:338" s="16" customFormat="1" ht="23.25" thickBot="1" x14ac:dyDescent="0.3">
      <c r="A104" s="13" t="s">
        <v>50</v>
      </c>
      <c r="B104" s="40"/>
      <c r="C104" s="40"/>
      <c r="D104" s="14" t="s">
        <v>37</v>
      </c>
      <c r="E104" s="15"/>
      <c r="F104" s="32">
        <f>ROUND(SUM(F100:F103),0)</f>
        <v>0</v>
      </c>
      <c r="G104" s="32">
        <f t="shared" ref="G104:J104" si="51">ROUND(SUM(G100:G103),0)</f>
        <v>0</v>
      </c>
      <c r="H104" s="32">
        <f t="shared" si="51"/>
        <v>0</v>
      </c>
      <c r="I104" s="32">
        <f t="shared" si="51"/>
        <v>0</v>
      </c>
      <c r="J104" s="32">
        <f t="shared" si="51"/>
        <v>0</v>
      </c>
      <c r="K104" s="40"/>
      <c r="L104" s="40"/>
      <c r="M104" s="40"/>
      <c r="N104" s="14" t="s">
        <v>37</v>
      </c>
      <c r="O104" s="15"/>
      <c r="P104" s="32">
        <f t="shared" ref="P104:T104" si="52">ROUND(SUM(P100:P103),0)</f>
        <v>0</v>
      </c>
      <c r="Q104" s="32">
        <f t="shared" si="52"/>
        <v>0</v>
      </c>
      <c r="R104" s="32">
        <f t="shared" si="52"/>
        <v>0</v>
      </c>
      <c r="S104" s="32">
        <f t="shared" si="52"/>
        <v>0</v>
      </c>
      <c r="T104" s="32">
        <f t="shared" si="52"/>
        <v>0</v>
      </c>
      <c r="V104" s="40"/>
      <c r="W104" s="40"/>
      <c r="X104" s="14" t="s">
        <v>37</v>
      </c>
      <c r="Y104" s="15"/>
      <c r="Z104" s="32">
        <f t="shared" ref="Z104:AD104" si="53">ROUND(SUM(Z100:Z103),0)</f>
        <v>0</v>
      </c>
      <c r="AA104" s="32">
        <f t="shared" si="53"/>
        <v>0</v>
      </c>
      <c r="AB104" s="32">
        <f t="shared" si="53"/>
        <v>0</v>
      </c>
      <c r="AC104" s="32">
        <f t="shared" si="53"/>
        <v>0</v>
      </c>
      <c r="AD104" s="32">
        <f t="shared" si="53"/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</row>
    <row r="105" spans="1:338" s="16" customFormat="1" x14ac:dyDescent="0.25">
      <c r="A105" s="13"/>
      <c r="B105" s="40"/>
      <c r="C105" s="40"/>
      <c r="D105" s="113" t="s">
        <v>38</v>
      </c>
      <c r="E105" s="105"/>
      <c r="F105" s="105"/>
      <c r="G105" s="106"/>
      <c r="H105" s="167"/>
      <c r="I105" s="105"/>
      <c r="J105" s="106"/>
      <c r="K105" s="40"/>
      <c r="L105" s="40"/>
      <c r="M105" s="40"/>
      <c r="N105" s="113" t="s">
        <v>38</v>
      </c>
      <c r="O105" s="105"/>
      <c r="P105" s="105"/>
      <c r="Q105" s="106"/>
      <c r="R105" s="167"/>
      <c r="S105" s="105"/>
      <c r="T105" s="106"/>
      <c r="V105" s="40"/>
      <c r="W105" s="40"/>
      <c r="X105" s="113" t="s">
        <v>38</v>
      </c>
      <c r="Y105" s="105"/>
      <c r="Z105" s="105"/>
      <c r="AA105" s="106"/>
      <c r="AB105" s="167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40"/>
      <c r="BS105" s="40"/>
      <c r="BT105" s="40"/>
      <c r="BU105" s="40"/>
    </row>
    <row r="106" spans="1:338" s="16" customFormat="1" x14ac:dyDescent="0.25">
      <c r="A106" s="13"/>
      <c r="B106" s="40"/>
      <c r="C106" s="40"/>
      <c r="D106" s="148"/>
      <c r="E106" s="40"/>
      <c r="F106" s="40"/>
      <c r="G106" s="40"/>
      <c r="H106" s="40"/>
      <c r="I106" s="40"/>
      <c r="J106" s="40"/>
      <c r="K106" s="40"/>
      <c r="L106" s="40"/>
      <c r="M106" s="40"/>
      <c r="N106" s="148"/>
      <c r="O106" s="40"/>
      <c r="P106" s="40"/>
      <c r="Q106" s="40"/>
      <c r="R106" s="40"/>
      <c r="S106" s="40"/>
      <c r="T106" s="40"/>
      <c r="V106" s="40"/>
      <c r="W106" s="40"/>
      <c r="X106" s="148"/>
      <c r="Y106" s="40"/>
      <c r="Z106" s="40"/>
      <c r="AA106" s="40"/>
      <c r="AB106" s="40"/>
      <c r="AC106" s="40"/>
      <c r="AD106" s="40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40"/>
      <c r="BS106" s="40"/>
      <c r="BT106" s="40"/>
      <c r="BU106" s="40"/>
    </row>
    <row r="107" spans="1:338" s="89" customFormat="1" ht="31.5" x14ac:dyDescent="0.25">
      <c r="A107" s="83"/>
      <c r="B107" s="88"/>
      <c r="C107" s="88"/>
      <c r="D107" s="96" t="s">
        <v>47</v>
      </c>
      <c r="E107" s="97"/>
      <c r="F107" s="97"/>
      <c r="G107" s="98"/>
      <c r="H107" s="97"/>
      <c r="I107" s="97"/>
      <c r="J107" s="98"/>
      <c r="K107" s="40"/>
      <c r="L107" s="88"/>
      <c r="M107" s="88"/>
      <c r="N107" s="96" t="s">
        <v>47</v>
      </c>
      <c r="O107" s="97"/>
      <c r="P107" s="97"/>
      <c r="Q107" s="98"/>
      <c r="R107" s="97"/>
      <c r="S107" s="97"/>
      <c r="T107" s="98"/>
      <c r="V107" s="88"/>
      <c r="W107" s="88"/>
      <c r="X107" s="96" t="s">
        <v>47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40"/>
      <c r="BS107" s="40"/>
      <c r="BT107" s="40"/>
      <c r="BU107" s="40"/>
    </row>
    <row r="108" spans="1:338" s="89" customFormat="1" ht="15.75" thickBot="1" x14ac:dyDescent="0.3">
      <c r="A108" s="83"/>
      <c r="B108" s="88"/>
      <c r="C108" s="88"/>
      <c r="D108" s="99"/>
      <c r="E108" s="100"/>
      <c r="F108" s="100"/>
      <c r="G108" s="101"/>
      <c r="H108" s="100"/>
      <c r="I108" s="100"/>
      <c r="J108" s="101"/>
      <c r="K108" s="40"/>
      <c r="L108" s="88"/>
      <c r="M108" s="88"/>
      <c r="N108" s="99"/>
      <c r="O108" s="100"/>
      <c r="P108" s="100"/>
      <c r="Q108" s="101"/>
      <c r="R108" s="100"/>
      <c r="S108" s="100"/>
      <c r="T108" s="101"/>
      <c r="V108" s="88"/>
      <c r="W108" s="88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40"/>
      <c r="BS108" s="40"/>
      <c r="BT108" s="40"/>
      <c r="BU108" s="40"/>
    </row>
    <row r="109" spans="1:338" s="2" customFormat="1" ht="48" x14ac:dyDescent="0.25">
      <c r="A109" s="83"/>
      <c r="B109" s="88"/>
      <c r="C109" s="88"/>
      <c r="D109" s="110" t="s">
        <v>161</v>
      </c>
      <c r="E109" s="103" t="s">
        <v>162</v>
      </c>
      <c r="F109" s="103" t="s">
        <v>160</v>
      </c>
      <c r="G109" s="104" t="s">
        <v>42</v>
      </c>
      <c r="H109" s="164"/>
      <c r="I109" s="103" t="s">
        <v>160</v>
      </c>
      <c r="J109" s="104" t="s">
        <v>42</v>
      </c>
      <c r="K109" s="40"/>
      <c r="L109" s="88"/>
      <c r="M109" s="88"/>
      <c r="N109" s="110" t="s">
        <v>161</v>
      </c>
      <c r="O109" s="103" t="s">
        <v>162</v>
      </c>
      <c r="P109" s="103" t="s">
        <v>160</v>
      </c>
      <c r="Q109" s="104" t="s">
        <v>42</v>
      </c>
      <c r="R109" s="164"/>
      <c r="S109" s="103" t="s">
        <v>160</v>
      </c>
      <c r="T109" s="104" t="s">
        <v>42</v>
      </c>
      <c r="V109" s="88"/>
      <c r="W109" s="88"/>
      <c r="X109" s="110" t="s">
        <v>161</v>
      </c>
      <c r="Y109" s="103" t="s">
        <v>162</v>
      </c>
      <c r="Z109" s="103" t="s">
        <v>160</v>
      </c>
      <c r="AA109" s="104" t="s">
        <v>42</v>
      </c>
      <c r="AB109" s="164"/>
      <c r="AC109" s="103" t="s">
        <v>160</v>
      </c>
      <c r="AD109" s="104" t="s">
        <v>42</v>
      </c>
      <c r="AF109" s="88"/>
      <c r="AG109" s="88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</row>
    <row r="110" spans="1:338" s="4" customFormat="1" x14ac:dyDescent="0.25">
      <c r="A110" s="3"/>
      <c r="B110" s="118"/>
      <c r="C110" s="118"/>
      <c r="D110" s="5"/>
      <c r="E110" s="6"/>
      <c r="F110" s="28"/>
      <c r="G110" s="29"/>
      <c r="H110" s="165"/>
      <c r="I110" s="28">
        <f>F110</f>
        <v>0</v>
      </c>
      <c r="J110" s="29">
        <f>G110</f>
        <v>0</v>
      </c>
      <c r="K110" s="118"/>
      <c r="L110" s="29"/>
      <c r="M110" s="118"/>
      <c r="N110" s="5"/>
      <c r="O110" s="6"/>
      <c r="P110" s="28"/>
      <c r="Q110" s="29"/>
      <c r="R110" s="165"/>
      <c r="S110" s="28">
        <f>P110</f>
        <v>0</v>
      </c>
      <c r="T110" s="29">
        <f>Q110</f>
        <v>0</v>
      </c>
      <c r="V110" s="118"/>
      <c r="W110" s="118"/>
      <c r="X110" s="5"/>
      <c r="Y110" s="6"/>
      <c r="Z110" s="28"/>
      <c r="AA110" s="29"/>
      <c r="AB110" s="165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40"/>
      <c r="BS110" s="40"/>
      <c r="BT110" s="40"/>
      <c r="BU110" s="40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  <c r="JG110" s="22"/>
      <c r="JH110" s="22"/>
      <c r="JI110" s="22"/>
      <c r="JJ110" s="22"/>
      <c r="JK110" s="22"/>
      <c r="JL110" s="22"/>
      <c r="JM110" s="22"/>
      <c r="JN110" s="22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  <c r="LG110" s="22"/>
      <c r="LH110" s="22"/>
      <c r="LI110" s="22"/>
      <c r="LJ110" s="22"/>
      <c r="LK110" s="22"/>
      <c r="LL110" s="22"/>
      <c r="LM110" s="22"/>
      <c r="LN110" s="22"/>
      <c r="LO110" s="22"/>
      <c r="LP110" s="22"/>
      <c r="LQ110" s="22"/>
      <c r="LR110" s="22"/>
      <c r="LS110" s="22"/>
      <c r="LT110" s="22"/>
      <c r="LU110" s="22"/>
      <c r="LV110" s="22"/>
      <c r="LW110" s="22"/>
      <c r="LX110" s="22"/>
      <c r="LY110" s="22"/>
      <c r="LZ110" s="22"/>
    </row>
    <row r="111" spans="1:338" s="4" customFormat="1" x14ac:dyDescent="0.25">
      <c r="A111" s="3"/>
      <c r="B111" s="118"/>
      <c r="C111" s="118"/>
      <c r="D111" s="5"/>
      <c r="E111" s="6"/>
      <c r="F111" s="28"/>
      <c r="G111" s="29"/>
      <c r="H111" s="165"/>
      <c r="I111" s="28">
        <f t="shared" ref="I111:J112" si="54">F111</f>
        <v>0</v>
      </c>
      <c r="J111" s="29">
        <f t="shared" si="54"/>
        <v>0</v>
      </c>
      <c r="K111" s="118"/>
      <c r="L111" s="29"/>
      <c r="M111" s="118"/>
      <c r="N111" s="5"/>
      <c r="O111" s="6"/>
      <c r="P111" s="28"/>
      <c r="Q111" s="29"/>
      <c r="R111" s="165"/>
      <c r="S111" s="28">
        <f t="shared" ref="S111:T112" si="55">P111</f>
        <v>0</v>
      </c>
      <c r="T111" s="29">
        <f t="shared" si="55"/>
        <v>0</v>
      </c>
      <c r="V111" s="118"/>
      <c r="W111" s="118"/>
      <c r="X111" s="5"/>
      <c r="Y111" s="6"/>
      <c r="Z111" s="28"/>
      <c r="AA111" s="29"/>
      <c r="AB111" s="165"/>
      <c r="AC111" s="28">
        <f t="shared" ref="AC111:AD112" si="56">Z111</f>
        <v>0</v>
      </c>
      <c r="AD111" s="29">
        <f t="shared" si="56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40"/>
      <c r="BS111" s="40"/>
      <c r="BT111" s="40"/>
      <c r="BU111" s="40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  <c r="IT111" s="22"/>
      <c r="IU111" s="22"/>
      <c r="IV111" s="22"/>
      <c r="IW111" s="22"/>
      <c r="IX111" s="22"/>
      <c r="IY111" s="22"/>
      <c r="IZ111" s="22"/>
      <c r="JA111" s="22"/>
      <c r="JB111" s="22"/>
      <c r="JC111" s="22"/>
      <c r="JD111" s="22"/>
      <c r="JE111" s="22"/>
      <c r="JF111" s="22"/>
      <c r="JG111" s="22"/>
      <c r="JH111" s="22"/>
      <c r="JI111" s="22"/>
      <c r="JJ111" s="22"/>
      <c r="JK111" s="22"/>
      <c r="JL111" s="22"/>
      <c r="JM111" s="22"/>
      <c r="JN111" s="22"/>
      <c r="JO111" s="22"/>
      <c r="JP111" s="22"/>
      <c r="JQ111" s="22"/>
      <c r="JR111" s="22"/>
      <c r="JS111" s="22"/>
      <c r="JT111" s="22"/>
      <c r="JU111" s="22"/>
      <c r="JV111" s="22"/>
      <c r="JW111" s="22"/>
      <c r="JX111" s="22"/>
      <c r="JY111" s="22"/>
      <c r="JZ111" s="22"/>
      <c r="KA111" s="22"/>
      <c r="KB111" s="22"/>
      <c r="KC111" s="22"/>
      <c r="KD111" s="22"/>
      <c r="KE111" s="22"/>
      <c r="KF111" s="22"/>
      <c r="KG111" s="22"/>
      <c r="KH111" s="22"/>
      <c r="KI111" s="22"/>
      <c r="KJ111" s="22"/>
      <c r="KK111" s="22"/>
      <c r="KL111" s="22"/>
      <c r="KM111" s="22"/>
      <c r="KN111" s="22"/>
      <c r="KO111" s="22"/>
      <c r="KP111" s="22"/>
      <c r="KQ111" s="22"/>
      <c r="KR111" s="22"/>
      <c r="KS111" s="22"/>
      <c r="KT111" s="22"/>
      <c r="KU111" s="22"/>
      <c r="KV111" s="22"/>
      <c r="KW111" s="22"/>
      <c r="KX111" s="22"/>
      <c r="KY111" s="22"/>
      <c r="KZ111" s="22"/>
      <c r="LA111" s="22"/>
      <c r="LB111" s="22"/>
      <c r="LC111" s="22"/>
      <c r="LD111" s="22"/>
      <c r="LE111" s="22"/>
      <c r="LF111" s="22"/>
      <c r="LG111" s="22"/>
      <c r="LH111" s="22"/>
      <c r="LI111" s="22"/>
      <c r="LJ111" s="22"/>
      <c r="LK111" s="22"/>
      <c r="LL111" s="22"/>
      <c r="LM111" s="22"/>
      <c r="LN111" s="22"/>
      <c r="LO111" s="22"/>
      <c r="LP111" s="22"/>
      <c r="LQ111" s="22"/>
      <c r="LR111" s="22"/>
      <c r="LS111" s="22"/>
      <c r="LT111" s="22"/>
      <c r="LU111" s="22"/>
      <c r="LV111" s="22"/>
      <c r="LW111" s="22"/>
      <c r="LX111" s="22"/>
      <c r="LY111" s="22"/>
      <c r="LZ111" s="22"/>
    </row>
    <row r="112" spans="1:338" s="4" customFormat="1" x14ac:dyDescent="0.25">
      <c r="A112" s="3"/>
      <c r="B112" s="118"/>
      <c r="C112" s="118"/>
      <c r="D112" s="5"/>
      <c r="E112" s="6"/>
      <c r="F112" s="28"/>
      <c r="G112" s="29"/>
      <c r="H112" s="165"/>
      <c r="I112" s="28">
        <f t="shared" si="54"/>
        <v>0</v>
      </c>
      <c r="J112" s="29">
        <f t="shared" si="54"/>
        <v>0</v>
      </c>
      <c r="K112" s="118"/>
      <c r="L112" s="29"/>
      <c r="M112" s="118"/>
      <c r="N112" s="5"/>
      <c r="O112" s="6"/>
      <c r="P112" s="28"/>
      <c r="Q112" s="29"/>
      <c r="R112" s="165"/>
      <c r="S112" s="28">
        <f t="shared" si="55"/>
        <v>0</v>
      </c>
      <c r="T112" s="29">
        <f t="shared" si="55"/>
        <v>0</v>
      </c>
      <c r="V112" s="118"/>
      <c r="W112" s="118"/>
      <c r="X112" s="5"/>
      <c r="Y112" s="6"/>
      <c r="Z112" s="28"/>
      <c r="AA112" s="29"/>
      <c r="AB112" s="165"/>
      <c r="AC112" s="28">
        <f t="shared" si="56"/>
        <v>0</v>
      </c>
      <c r="AD112" s="29">
        <f t="shared" si="56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40"/>
      <c r="BS112" s="40"/>
      <c r="BT112" s="40"/>
      <c r="BU112" s="40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2"/>
      <c r="IY112" s="22"/>
      <c r="IZ112" s="22"/>
      <c r="JA112" s="22"/>
      <c r="JB112" s="22"/>
      <c r="JC112" s="22"/>
      <c r="JD112" s="22"/>
      <c r="JE112" s="22"/>
      <c r="JF112" s="22"/>
      <c r="JG112" s="22"/>
      <c r="JH112" s="22"/>
      <c r="JI112" s="22"/>
      <c r="JJ112" s="22"/>
      <c r="JK112" s="22"/>
      <c r="JL112" s="22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2"/>
      <c r="KC112" s="22"/>
      <c r="KD112" s="22"/>
      <c r="KE112" s="22"/>
      <c r="KF112" s="22"/>
      <c r="KG112" s="22"/>
      <c r="KH112" s="22"/>
      <c r="KI112" s="22"/>
      <c r="KJ112" s="22"/>
      <c r="KK112" s="22"/>
      <c r="KL112" s="22"/>
      <c r="KM112" s="22"/>
      <c r="KN112" s="22"/>
      <c r="KO112" s="22"/>
      <c r="KP112" s="22"/>
      <c r="KQ112" s="22"/>
      <c r="KR112" s="22"/>
      <c r="KS112" s="22"/>
      <c r="KT112" s="22"/>
      <c r="KU112" s="22"/>
      <c r="KV112" s="22"/>
      <c r="KW112" s="22"/>
      <c r="KX112" s="22"/>
      <c r="KY112" s="22"/>
      <c r="KZ112" s="22"/>
      <c r="LA112" s="22"/>
      <c r="LB112" s="22"/>
      <c r="LC112" s="22"/>
      <c r="LD112" s="22"/>
      <c r="LE112" s="22"/>
      <c r="LF112" s="22"/>
      <c r="LG112" s="22"/>
      <c r="LH112" s="22"/>
      <c r="LI112" s="22"/>
      <c r="LJ112" s="22"/>
      <c r="LK112" s="22"/>
      <c r="LL112" s="22"/>
      <c r="LM112" s="22"/>
      <c r="LN112" s="22"/>
      <c r="LO112" s="22"/>
      <c r="LP112" s="22"/>
      <c r="LQ112" s="22"/>
      <c r="LR112" s="22"/>
      <c r="LS112" s="22"/>
      <c r="LT112" s="22"/>
      <c r="LU112" s="22"/>
      <c r="LV112" s="22"/>
      <c r="LW112" s="22"/>
      <c r="LX112" s="22"/>
      <c r="LY112" s="22"/>
      <c r="LZ112" s="22"/>
    </row>
    <row r="113" spans="1:338" s="4" customFormat="1" ht="15.75" thickBot="1" x14ac:dyDescent="0.3">
      <c r="A113" s="3"/>
      <c r="B113" s="118"/>
      <c r="C113" s="118"/>
      <c r="D113" s="9" t="s">
        <v>107</v>
      </c>
      <c r="E113" s="10"/>
      <c r="F113" s="30"/>
      <c r="G113" s="31"/>
      <c r="H113" s="166"/>
      <c r="I113" s="30"/>
      <c r="J113" s="31"/>
      <c r="K113" s="118"/>
      <c r="L113" s="31"/>
      <c r="M113" s="118"/>
      <c r="N113" s="9" t="s">
        <v>107</v>
      </c>
      <c r="O113" s="10"/>
      <c r="P113" s="30"/>
      <c r="Q113" s="31"/>
      <c r="R113" s="166"/>
      <c r="S113" s="30"/>
      <c r="T113" s="31"/>
      <c r="V113" s="118"/>
      <c r="W113" s="118"/>
      <c r="X113" s="9" t="s">
        <v>107</v>
      </c>
      <c r="Y113" s="10"/>
      <c r="Z113" s="30"/>
      <c r="AA113" s="31"/>
      <c r="AB113" s="166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40"/>
      <c r="BS113" s="40"/>
      <c r="BT113" s="40"/>
      <c r="BU113" s="40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2"/>
      <c r="IQ113" s="22"/>
      <c r="IR113" s="22"/>
      <c r="IS113" s="22"/>
      <c r="IT113" s="22"/>
      <c r="IU113" s="22"/>
      <c r="IV113" s="22"/>
      <c r="IW113" s="22"/>
      <c r="IX113" s="22"/>
      <c r="IY113" s="22"/>
      <c r="IZ113" s="22"/>
      <c r="JA113" s="22"/>
      <c r="JB113" s="22"/>
      <c r="JC113" s="22"/>
      <c r="JD113" s="22"/>
      <c r="JE113" s="22"/>
      <c r="JF113" s="22"/>
      <c r="JG113" s="22"/>
      <c r="JH113" s="22"/>
      <c r="JI113" s="22"/>
      <c r="JJ113" s="22"/>
      <c r="JK113" s="22"/>
      <c r="JL113" s="22"/>
      <c r="JM113" s="22"/>
      <c r="JN113" s="22"/>
      <c r="JO113" s="22"/>
      <c r="JP113" s="22"/>
      <c r="JQ113" s="22"/>
      <c r="JR113" s="22"/>
      <c r="JS113" s="22"/>
      <c r="JT113" s="22"/>
      <c r="JU113" s="22"/>
      <c r="JV113" s="22"/>
      <c r="JW113" s="22"/>
      <c r="JX113" s="22"/>
      <c r="JY113" s="22"/>
      <c r="JZ113" s="22"/>
      <c r="KA113" s="22"/>
      <c r="KB113" s="22"/>
      <c r="KC113" s="22"/>
      <c r="KD113" s="22"/>
      <c r="KE113" s="22"/>
      <c r="KF113" s="22"/>
      <c r="KG113" s="22"/>
      <c r="KH113" s="22"/>
      <c r="KI113" s="22"/>
      <c r="KJ113" s="22"/>
      <c r="KK113" s="22"/>
      <c r="KL113" s="22"/>
      <c r="KM113" s="22"/>
      <c r="KN113" s="22"/>
      <c r="KO113" s="22"/>
      <c r="KP113" s="22"/>
      <c r="KQ113" s="22"/>
      <c r="KR113" s="22"/>
      <c r="KS113" s="22"/>
      <c r="KT113" s="22"/>
      <c r="KU113" s="22"/>
      <c r="KV113" s="22"/>
      <c r="KW113" s="22"/>
      <c r="KX113" s="22"/>
      <c r="KY113" s="22"/>
      <c r="KZ113" s="22"/>
      <c r="LA113" s="22"/>
      <c r="LB113" s="22"/>
      <c r="LC113" s="22"/>
      <c r="LD113" s="22"/>
      <c r="LE113" s="22"/>
      <c r="LF113" s="22"/>
      <c r="LG113" s="22"/>
      <c r="LH113" s="22"/>
      <c r="LI113" s="22"/>
      <c r="LJ113" s="22"/>
      <c r="LK113" s="22"/>
      <c r="LL113" s="22"/>
      <c r="LM113" s="22"/>
      <c r="LN113" s="22"/>
      <c r="LO113" s="22"/>
      <c r="LP113" s="22"/>
      <c r="LQ113" s="22"/>
      <c r="LR113" s="22"/>
      <c r="LS113" s="22"/>
      <c r="LT113" s="22"/>
      <c r="LU113" s="22"/>
      <c r="LV113" s="22"/>
      <c r="LW113" s="22"/>
      <c r="LX113" s="22"/>
      <c r="LY113" s="22"/>
      <c r="LZ113" s="22"/>
    </row>
    <row r="114" spans="1:338" s="16" customFormat="1" ht="23.25" thickBot="1" x14ac:dyDescent="0.3">
      <c r="A114" s="13" t="s">
        <v>50</v>
      </c>
      <c r="B114" s="40"/>
      <c r="C114" s="40"/>
      <c r="D114" s="14" t="s">
        <v>37</v>
      </c>
      <c r="E114" s="15"/>
      <c r="F114" s="32">
        <f>ROUND(SUM(F110:F113),0)</f>
        <v>0</v>
      </c>
      <c r="G114" s="32">
        <f t="shared" ref="G114:J114" si="57">ROUND(SUM(G110:G113),0)</f>
        <v>0</v>
      </c>
      <c r="H114" s="32">
        <f t="shared" si="57"/>
        <v>0</v>
      </c>
      <c r="I114" s="32">
        <f t="shared" si="57"/>
        <v>0</v>
      </c>
      <c r="J114" s="32">
        <f t="shared" si="57"/>
        <v>0</v>
      </c>
      <c r="K114" s="40"/>
      <c r="L114" s="40"/>
      <c r="M114" s="40"/>
      <c r="N114" s="14" t="s">
        <v>37</v>
      </c>
      <c r="O114" s="15"/>
      <c r="P114" s="32">
        <f t="shared" ref="P114:T114" si="58">ROUND(SUM(P110:P113),0)</f>
        <v>0</v>
      </c>
      <c r="Q114" s="32">
        <f t="shared" si="58"/>
        <v>0</v>
      </c>
      <c r="R114" s="32">
        <f t="shared" si="58"/>
        <v>0</v>
      </c>
      <c r="S114" s="32">
        <f t="shared" si="58"/>
        <v>0</v>
      </c>
      <c r="T114" s="32">
        <f t="shared" si="58"/>
        <v>0</v>
      </c>
      <c r="V114" s="40"/>
      <c r="W114" s="40"/>
      <c r="X114" s="14" t="s">
        <v>37</v>
      </c>
      <c r="Y114" s="15"/>
      <c r="Z114" s="32">
        <f t="shared" ref="Z114:AD114" si="59">ROUND(SUM(Z110:Z113),0)</f>
        <v>0</v>
      </c>
      <c r="AA114" s="32">
        <f t="shared" si="59"/>
        <v>0</v>
      </c>
      <c r="AB114" s="32">
        <f t="shared" si="59"/>
        <v>0</v>
      </c>
      <c r="AC114" s="32">
        <f t="shared" si="59"/>
        <v>0</v>
      </c>
      <c r="AD114" s="32">
        <f t="shared" si="59"/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</row>
    <row r="115" spans="1:338" s="16" customFormat="1" x14ac:dyDescent="0.25">
      <c r="A115" s="13"/>
      <c r="B115" s="40"/>
      <c r="C115" s="40"/>
      <c r="D115" s="113" t="s">
        <v>38</v>
      </c>
      <c r="E115" s="105"/>
      <c r="F115" s="105"/>
      <c r="G115" s="106"/>
      <c r="H115" s="167"/>
      <c r="I115" s="105"/>
      <c r="J115" s="106"/>
      <c r="K115" s="40"/>
      <c r="L115" s="40"/>
      <c r="M115" s="40"/>
      <c r="N115" s="113" t="s">
        <v>38</v>
      </c>
      <c r="O115" s="105"/>
      <c r="P115" s="105"/>
      <c r="Q115" s="106"/>
      <c r="R115" s="167"/>
      <c r="S115" s="105"/>
      <c r="T115" s="106"/>
      <c r="V115" s="40"/>
      <c r="W115" s="40"/>
      <c r="X115" s="113" t="s">
        <v>38</v>
      </c>
      <c r="Y115" s="105"/>
      <c r="Z115" s="105"/>
      <c r="AA115" s="106"/>
      <c r="AB115" s="167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40"/>
      <c r="BS115" s="40"/>
      <c r="BT115" s="40"/>
      <c r="BU115" s="40"/>
    </row>
    <row r="116" spans="1:338" s="16" customFormat="1" x14ac:dyDescent="0.25">
      <c r="A116" s="13"/>
      <c r="B116" s="40"/>
      <c r="C116" s="40"/>
      <c r="D116" s="148"/>
      <c r="E116" s="40"/>
      <c r="F116" s="40"/>
      <c r="G116" s="40"/>
      <c r="H116" s="40"/>
      <c r="I116" s="40"/>
      <c r="J116" s="40"/>
      <c r="K116" s="40"/>
      <c r="L116" s="40"/>
      <c r="M116" s="40"/>
      <c r="N116" s="148"/>
      <c r="O116" s="40"/>
      <c r="P116" s="40"/>
      <c r="Q116" s="40"/>
      <c r="R116" s="40"/>
      <c r="S116" s="40"/>
      <c r="T116" s="40"/>
      <c r="V116" s="40"/>
      <c r="W116" s="40"/>
      <c r="X116" s="148"/>
      <c r="Y116" s="40"/>
      <c r="Z116" s="40"/>
      <c r="AA116" s="40"/>
      <c r="AB116" s="40"/>
      <c r="AC116" s="40"/>
      <c r="AD116" s="40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40"/>
      <c r="BS116" s="40"/>
      <c r="BT116" s="40"/>
      <c r="BU116" s="40"/>
    </row>
  </sheetData>
  <sheetProtection algorithmName="SHA-512" hashValue="UzTRsCIhWEqwJUF5lBjiWV4M7rqIB+DQa3ZUjBk2UEj7UzCKTxmuNQv9pHyHa3IkearITY9dBak6+D78T1+IfQ==" saltValue="5Jk+wBQwkm6NXZY1pAx+S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41"/>
  <sheetViews>
    <sheetView topLeftCell="B2" zoomScale="70" zoomScaleNormal="70" workbookViewId="0">
      <selection activeCell="B6" sqref="B6"/>
    </sheetView>
  </sheetViews>
  <sheetFormatPr defaultColWidth="9.140625" defaultRowHeight="15" x14ac:dyDescent="0.25"/>
  <cols>
    <col min="1" max="1" width="1" style="185" hidden="1" customWidth="1"/>
    <col min="2" max="2" width="40.7109375" style="185" customWidth="1"/>
    <col min="3" max="3" width="70.7109375" style="185" customWidth="1"/>
    <col min="4" max="4" width="20.7109375" style="185" customWidth="1"/>
    <col min="5" max="5" width="55.7109375" style="185" customWidth="1"/>
    <col min="6" max="6" width="10.7109375" style="185" customWidth="1"/>
    <col min="7" max="7" width="65.7109375" style="185" customWidth="1"/>
    <col min="8" max="16384" width="9.140625" style="185"/>
  </cols>
  <sheetData>
    <row r="1" spans="2:522" ht="5.25" hidden="1" customHeight="1" x14ac:dyDescent="0.25"/>
    <row r="2" spans="2:522" ht="15.75" thickBot="1" x14ac:dyDescent="0.3">
      <c r="B2" s="304" t="s">
        <v>163</v>
      </c>
      <c r="C2" s="305"/>
      <c r="D2" s="305"/>
      <c r="E2" s="305"/>
      <c r="F2" s="305"/>
      <c r="G2" s="306"/>
    </row>
    <row r="3" spans="2:522" ht="15.75" thickBot="1" x14ac:dyDescent="0.3">
      <c r="B3" s="268" t="str">
        <f>"Příjemce-koordinátor:  "&amp; 'Údaje a typ výzkumu'!$C$4</f>
        <v xml:space="preserve">Příjemce-koordinátor:  </v>
      </c>
      <c r="C3" s="269"/>
      <c r="D3" s="269"/>
      <c r="E3" s="269"/>
      <c r="F3" s="269"/>
      <c r="G3" s="270"/>
    </row>
    <row r="4" spans="2:522" ht="115.5" thickBot="1" x14ac:dyDescent="0.3">
      <c r="B4" s="186" t="s">
        <v>164</v>
      </c>
      <c r="C4" s="186" t="s">
        <v>165</v>
      </c>
      <c r="D4" s="186" t="s">
        <v>166</v>
      </c>
      <c r="E4" s="186" t="s">
        <v>167</v>
      </c>
      <c r="F4" s="186" t="s">
        <v>168</v>
      </c>
      <c r="G4" s="187" t="s">
        <v>169</v>
      </c>
    </row>
    <row r="5" spans="2:522" s="194" customFormat="1" ht="18.75" x14ac:dyDescent="0.25">
      <c r="B5" s="188"/>
      <c r="C5" s="189"/>
      <c r="D5" s="190"/>
      <c r="E5" s="191"/>
      <c r="F5" s="192"/>
      <c r="G5" s="193"/>
    </row>
    <row r="6" spans="2:522" s="194" customFormat="1" ht="18.75" x14ac:dyDescent="0.25">
      <c r="B6" s="195"/>
      <c r="C6" s="196"/>
      <c r="D6" s="197"/>
      <c r="E6" s="198"/>
      <c r="F6" s="199"/>
      <c r="G6" s="200"/>
    </row>
    <row r="7" spans="2:522" s="194" customFormat="1" ht="19.5" thickBot="1" x14ac:dyDescent="0.3">
      <c r="B7" s="201"/>
      <c r="C7" s="202"/>
      <c r="D7" s="203"/>
      <c r="E7" s="204"/>
      <c r="F7" s="205"/>
      <c r="G7" s="206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  <c r="CA7" s="207"/>
      <c r="CB7" s="207"/>
      <c r="CC7" s="207"/>
      <c r="CD7" s="207"/>
      <c r="CE7" s="207"/>
      <c r="CF7" s="207"/>
      <c r="CG7" s="207"/>
      <c r="CH7" s="207"/>
      <c r="CI7" s="207"/>
      <c r="CJ7" s="207"/>
      <c r="CK7" s="207"/>
      <c r="CL7" s="207"/>
      <c r="CM7" s="207"/>
      <c r="CN7" s="207"/>
      <c r="CO7" s="207"/>
      <c r="CP7" s="207"/>
      <c r="CQ7" s="207"/>
      <c r="CR7" s="207"/>
      <c r="CS7" s="207"/>
      <c r="CT7" s="207"/>
      <c r="CU7" s="207"/>
      <c r="CV7" s="207"/>
      <c r="CW7" s="207"/>
      <c r="CX7" s="207"/>
      <c r="CY7" s="207"/>
      <c r="CZ7" s="207"/>
      <c r="DA7" s="207"/>
      <c r="DB7" s="207"/>
      <c r="DC7" s="207"/>
      <c r="DD7" s="207"/>
      <c r="DE7" s="207"/>
      <c r="DF7" s="207"/>
      <c r="DG7" s="207"/>
      <c r="DH7" s="207"/>
      <c r="DI7" s="207"/>
      <c r="DJ7" s="207"/>
      <c r="DK7" s="207"/>
      <c r="DL7" s="207"/>
      <c r="DM7" s="207"/>
      <c r="DN7" s="207"/>
      <c r="DO7" s="207"/>
      <c r="DP7" s="207"/>
      <c r="DQ7" s="207"/>
      <c r="DR7" s="207"/>
      <c r="DS7" s="207"/>
      <c r="DT7" s="207"/>
      <c r="DU7" s="207"/>
      <c r="DV7" s="207"/>
      <c r="DW7" s="207"/>
      <c r="DX7" s="207"/>
      <c r="DY7" s="207"/>
      <c r="DZ7" s="207"/>
      <c r="EA7" s="207"/>
      <c r="EB7" s="207"/>
      <c r="EC7" s="207"/>
      <c r="ED7" s="207"/>
      <c r="EE7" s="207"/>
      <c r="EF7" s="207"/>
      <c r="EG7" s="207"/>
      <c r="EH7" s="207"/>
      <c r="EI7" s="207"/>
      <c r="EJ7" s="207"/>
      <c r="EK7" s="207"/>
      <c r="EL7" s="207"/>
      <c r="EM7" s="207"/>
      <c r="EN7" s="207"/>
      <c r="EO7" s="207"/>
      <c r="EP7" s="207"/>
      <c r="EQ7" s="207"/>
      <c r="ER7" s="207"/>
      <c r="ES7" s="207"/>
      <c r="ET7" s="207"/>
      <c r="EU7" s="207"/>
      <c r="EV7" s="207"/>
      <c r="EW7" s="207"/>
      <c r="EX7" s="207"/>
      <c r="EY7" s="207"/>
      <c r="EZ7" s="207"/>
      <c r="FA7" s="207"/>
      <c r="FB7" s="207"/>
      <c r="FC7" s="207"/>
      <c r="FD7" s="207"/>
      <c r="FE7" s="207"/>
      <c r="FF7" s="207"/>
      <c r="FG7" s="207"/>
      <c r="FH7" s="207"/>
      <c r="FI7" s="207"/>
      <c r="FJ7" s="207"/>
      <c r="FK7" s="207"/>
      <c r="FL7" s="207"/>
      <c r="FM7" s="207"/>
      <c r="FN7" s="207"/>
      <c r="FO7" s="207"/>
      <c r="FP7" s="207"/>
      <c r="FQ7" s="207"/>
      <c r="FR7" s="207"/>
      <c r="FS7" s="207"/>
      <c r="FT7" s="207"/>
      <c r="FU7" s="207"/>
      <c r="FV7" s="207"/>
      <c r="FW7" s="207"/>
      <c r="FX7" s="207"/>
      <c r="FY7" s="207"/>
      <c r="FZ7" s="207"/>
      <c r="GA7" s="207"/>
      <c r="GB7" s="207"/>
      <c r="GC7" s="207"/>
      <c r="GD7" s="207"/>
      <c r="GE7" s="207"/>
      <c r="GF7" s="207"/>
      <c r="GG7" s="207"/>
      <c r="GH7" s="207"/>
      <c r="GI7" s="207"/>
      <c r="GJ7" s="207"/>
      <c r="GK7" s="207"/>
      <c r="GL7" s="207"/>
      <c r="GM7" s="207"/>
      <c r="GN7" s="207"/>
      <c r="GO7" s="207"/>
      <c r="GP7" s="207"/>
      <c r="GQ7" s="207"/>
      <c r="GR7" s="207"/>
      <c r="GS7" s="207"/>
      <c r="GT7" s="207"/>
      <c r="GU7" s="207"/>
      <c r="GV7" s="207"/>
      <c r="GW7" s="207"/>
      <c r="GX7" s="207"/>
      <c r="GY7" s="207"/>
      <c r="GZ7" s="207"/>
      <c r="HA7" s="207"/>
      <c r="HB7" s="207"/>
      <c r="HC7" s="207"/>
      <c r="HD7" s="207"/>
      <c r="HE7" s="207"/>
      <c r="HF7" s="207"/>
      <c r="HG7" s="207"/>
      <c r="HH7" s="207"/>
      <c r="HI7" s="207"/>
      <c r="HJ7" s="207"/>
      <c r="HK7" s="207"/>
      <c r="HL7" s="207"/>
      <c r="HM7" s="207"/>
      <c r="HN7" s="207"/>
      <c r="HO7" s="207"/>
      <c r="HP7" s="207"/>
      <c r="HQ7" s="207"/>
      <c r="HR7" s="207"/>
      <c r="HS7" s="207"/>
      <c r="HT7" s="207"/>
      <c r="HU7" s="207"/>
      <c r="HV7" s="207"/>
      <c r="HW7" s="207"/>
      <c r="HX7" s="207"/>
      <c r="HY7" s="207"/>
      <c r="HZ7" s="207"/>
      <c r="IA7" s="207"/>
      <c r="IB7" s="207"/>
      <c r="IC7" s="207"/>
      <c r="ID7" s="207"/>
      <c r="IE7" s="207"/>
      <c r="IF7" s="207"/>
      <c r="IG7" s="207"/>
      <c r="IH7" s="207"/>
      <c r="II7" s="207"/>
      <c r="IJ7" s="207"/>
      <c r="IK7" s="207"/>
      <c r="IL7" s="207"/>
      <c r="IM7" s="207"/>
      <c r="IN7" s="207"/>
      <c r="IO7" s="207"/>
      <c r="IP7" s="207"/>
      <c r="IQ7" s="207"/>
      <c r="IR7" s="207"/>
      <c r="IS7" s="207"/>
      <c r="IT7" s="207"/>
      <c r="IU7" s="207"/>
      <c r="IV7" s="207"/>
      <c r="IW7" s="207"/>
      <c r="IX7" s="207"/>
      <c r="IY7" s="207"/>
      <c r="IZ7" s="207"/>
      <c r="JA7" s="207"/>
      <c r="JB7" s="207"/>
      <c r="JC7" s="207"/>
      <c r="JD7" s="207"/>
      <c r="JE7" s="207"/>
      <c r="JF7" s="207"/>
      <c r="JG7" s="207"/>
      <c r="JH7" s="207"/>
      <c r="JI7" s="207"/>
      <c r="JJ7" s="207"/>
      <c r="JK7" s="207"/>
      <c r="JL7" s="207"/>
      <c r="JM7" s="207"/>
      <c r="JN7" s="207"/>
      <c r="JO7" s="207"/>
      <c r="JP7" s="207"/>
      <c r="JQ7" s="207"/>
      <c r="JR7" s="207"/>
      <c r="JS7" s="207"/>
      <c r="JT7" s="207"/>
      <c r="JU7" s="207"/>
      <c r="JV7" s="207"/>
      <c r="JW7" s="207"/>
      <c r="JX7" s="207"/>
      <c r="JY7" s="207"/>
      <c r="JZ7" s="207"/>
      <c r="KA7" s="207"/>
      <c r="KB7" s="207"/>
      <c r="KC7" s="207"/>
      <c r="KD7" s="207"/>
      <c r="KE7" s="207"/>
      <c r="KF7" s="207"/>
      <c r="KG7" s="207"/>
      <c r="KH7" s="207"/>
      <c r="KI7" s="207"/>
      <c r="KJ7" s="207"/>
      <c r="KK7" s="207"/>
      <c r="KL7" s="207"/>
      <c r="KM7" s="207"/>
      <c r="KN7" s="207"/>
      <c r="KO7" s="207"/>
      <c r="KP7" s="207"/>
      <c r="KQ7" s="207"/>
      <c r="KR7" s="207"/>
      <c r="KS7" s="207"/>
      <c r="KT7" s="207"/>
      <c r="KU7" s="207"/>
      <c r="KV7" s="207"/>
      <c r="KW7" s="207"/>
      <c r="KX7" s="207"/>
      <c r="KY7" s="207"/>
      <c r="KZ7" s="207"/>
      <c r="LA7" s="207"/>
      <c r="LB7" s="207"/>
      <c r="LC7" s="207"/>
      <c r="LD7" s="207"/>
      <c r="LE7" s="207"/>
      <c r="LF7" s="207"/>
      <c r="LG7" s="207"/>
      <c r="LH7" s="207"/>
      <c r="LI7" s="207"/>
      <c r="LJ7" s="207"/>
      <c r="LK7" s="207"/>
      <c r="LL7" s="207"/>
      <c r="LM7" s="207"/>
      <c r="LN7" s="207"/>
      <c r="LO7" s="207"/>
      <c r="LP7" s="207"/>
      <c r="LQ7" s="207"/>
      <c r="LR7" s="207"/>
      <c r="LS7" s="207"/>
      <c r="LT7" s="207"/>
      <c r="LU7" s="207"/>
      <c r="LV7" s="207"/>
      <c r="LW7" s="207"/>
      <c r="LX7" s="207"/>
      <c r="LY7" s="207"/>
      <c r="LZ7" s="207"/>
      <c r="MA7" s="207"/>
      <c r="MB7" s="207"/>
      <c r="MC7" s="207"/>
      <c r="MD7" s="207"/>
      <c r="ME7" s="207"/>
      <c r="MF7" s="207"/>
      <c r="MG7" s="207"/>
      <c r="MH7" s="207"/>
      <c r="MI7" s="207"/>
      <c r="MJ7" s="207"/>
      <c r="MK7" s="207"/>
      <c r="ML7" s="207"/>
      <c r="MM7" s="207"/>
      <c r="MN7" s="207"/>
      <c r="MO7" s="207"/>
      <c r="MP7" s="207"/>
      <c r="MQ7" s="207"/>
      <c r="MR7" s="207"/>
      <c r="MS7" s="207"/>
      <c r="MT7" s="207"/>
      <c r="MU7" s="207"/>
      <c r="MV7" s="207"/>
      <c r="MW7" s="207"/>
      <c r="MX7" s="207"/>
      <c r="MY7" s="207"/>
      <c r="MZ7" s="207"/>
      <c r="NA7" s="207"/>
      <c r="NB7" s="207"/>
      <c r="NC7" s="207"/>
      <c r="ND7" s="207"/>
      <c r="NE7" s="207"/>
      <c r="NF7" s="207"/>
      <c r="NG7" s="207"/>
      <c r="NH7" s="207"/>
      <c r="NI7" s="207"/>
      <c r="NJ7" s="207"/>
      <c r="NK7" s="207"/>
      <c r="NL7" s="207"/>
      <c r="NM7" s="207"/>
      <c r="NN7" s="207"/>
      <c r="NO7" s="207"/>
      <c r="NP7" s="207"/>
      <c r="NQ7" s="207"/>
      <c r="NR7" s="207"/>
      <c r="NS7" s="207"/>
      <c r="NT7" s="207"/>
      <c r="NU7" s="207"/>
      <c r="NV7" s="207"/>
      <c r="NW7" s="207"/>
      <c r="NX7" s="207"/>
      <c r="NY7" s="207"/>
      <c r="NZ7" s="207"/>
      <c r="OA7" s="207"/>
      <c r="OB7" s="207"/>
      <c r="OC7" s="207"/>
      <c r="OD7" s="207"/>
      <c r="OE7" s="207"/>
      <c r="OF7" s="207"/>
      <c r="OG7" s="207"/>
      <c r="OH7" s="207"/>
      <c r="OI7" s="207"/>
      <c r="OJ7" s="207"/>
      <c r="OK7" s="207"/>
      <c r="OL7" s="207"/>
      <c r="OM7" s="207"/>
      <c r="ON7" s="207"/>
      <c r="OO7" s="207"/>
      <c r="OP7" s="207"/>
      <c r="OQ7" s="207"/>
      <c r="OR7" s="207"/>
      <c r="OS7" s="207"/>
      <c r="OT7" s="207"/>
      <c r="OU7" s="207"/>
      <c r="OV7" s="207"/>
      <c r="OW7" s="207"/>
      <c r="OX7" s="207"/>
      <c r="OY7" s="207"/>
      <c r="OZ7" s="207"/>
      <c r="PA7" s="207"/>
      <c r="PB7" s="207"/>
      <c r="PC7" s="207"/>
      <c r="PD7" s="207"/>
      <c r="PE7" s="207"/>
      <c r="PF7" s="207"/>
      <c r="PG7" s="207"/>
      <c r="PH7" s="207"/>
      <c r="PI7" s="207"/>
      <c r="PJ7" s="207"/>
      <c r="PK7" s="207"/>
      <c r="PL7" s="207"/>
      <c r="PM7" s="207"/>
      <c r="PN7" s="207"/>
      <c r="PO7" s="207"/>
      <c r="PP7" s="207"/>
      <c r="PQ7" s="207"/>
      <c r="PR7" s="207"/>
      <c r="PS7" s="207"/>
      <c r="PT7" s="207"/>
      <c r="PU7" s="207"/>
      <c r="PV7" s="207"/>
      <c r="PW7" s="207"/>
      <c r="PX7" s="207"/>
      <c r="PY7" s="207"/>
      <c r="PZ7" s="207"/>
      <c r="QA7" s="207"/>
      <c r="QB7" s="207"/>
      <c r="QC7" s="207"/>
      <c r="QD7" s="207"/>
      <c r="QE7" s="207"/>
      <c r="QF7" s="207"/>
      <c r="QG7" s="207"/>
      <c r="QH7" s="207"/>
      <c r="QI7" s="207"/>
      <c r="QJ7" s="207"/>
      <c r="QK7" s="207"/>
      <c r="QL7" s="207"/>
      <c r="QM7" s="207"/>
      <c r="QN7" s="207"/>
      <c r="QO7" s="207"/>
      <c r="QP7" s="207"/>
      <c r="QQ7" s="207"/>
      <c r="QR7" s="207"/>
      <c r="QS7" s="207"/>
      <c r="QT7" s="207"/>
      <c r="QU7" s="207"/>
      <c r="QV7" s="207"/>
      <c r="QW7" s="207"/>
      <c r="QX7" s="207"/>
      <c r="QY7" s="207"/>
      <c r="QZ7" s="207"/>
      <c r="RA7" s="207"/>
      <c r="RB7" s="207"/>
      <c r="RC7" s="207"/>
      <c r="RD7" s="207"/>
      <c r="RE7" s="207"/>
      <c r="RF7" s="207"/>
      <c r="RG7" s="207"/>
      <c r="RH7" s="207"/>
      <c r="RI7" s="207"/>
      <c r="RJ7" s="207"/>
      <c r="RK7" s="207"/>
      <c r="RL7" s="207"/>
      <c r="RM7" s="207"/>
      <c r="RN7" s="207"/>
      <c r="RO7" s="207"/>
      <c r="RP7" s="207"/>
      <c r="RQ7" s="207"/>
      <c r="RR7" s="207"/>
      <c r="RS7" s="207"/>
      <c r="RT7" s="207"/>
      <c r="RU7" s="207"/>
      <c r="RV7" s="207"/>
      <c r="RW7" s="207"/>
      <c r="RX7" s="207"/>
      <c r="RY7" s="207"/>
      <c r="RZ7" s="207"/>
      <c r="SA7" s="207"/>
      <c r="SB7" s="207"/>
      <c r="SC7" s="207"/>
      <c r="SD7" s="207"/>
      <c r="SE7" s="207"/>
      <c r="SF7" s="207"/>
      <c r="SG7" s="207"/>
      <c r="SH7" s="207"/>
      <c r="SI7" s="207"/>
      <c r="SJ7" s="207"/>
      <c r="SK7" s="207"/>
      <c r="SL7" s="207"/>
      <c r="SM7" s="207"/>
      <c r="SN7" s="207"/>
      <c r="SO7" s="207"/>
      <c r="SP7" s="207"/>
      <c r="SQ7" s="207"/>
      <c r="SR7" s="207"/>
      <c r="SS7" s="207"/>
      <c r="ST7" s="207"/>
      <c r="SU7" s="207"/>
      <c r="SV7" s="207"/>
      <c r="SW7" s="207"/>
      <c r="SX7" s="207"/>
      <c r="SY7" s="207"/>
      <c r="SZ7" s="207"/>
      <c r="TA7" s="207"/>
      <c r="TB7" s="207"/>
    </row>
    <row r="8" spans="2:522" ht="30.75" thickBot="1" x14ac:dyDescent="0.3">
      <c r="B8" s="208" t="s">
        <v>107</v>
      </c>
      <c r="C8" s="209"/>
      <c r="D8" s="210"/>
      <c r="E8" s="211"/>
      <c r="F8" s="212"/>
      <c r="G8" s="213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  <c r="CF8" s="207"/>
      <c r="CG8" s="207"/>
      <c r="CH8" s="207"/>
      <c r="CI8" s="207"/>
      <c r="CJ8" s="207"/>
      <c r="CK8" s="207"/>
      <c r="CL8" s="207"/>
      <c r="CM8" s="207"/>
      <c r="CN8" s="207"/>
      <c r="CO8" s="207"/>
      <c r="CP8" s="207"/>
      <c r="CQ8" s="207"/>
      <c r="CR8" s="207"/>
      <c r="CS8" s="207"/>
      <c r="CT8" s="207"/>
      <c r="CU8" s="207"/>
      <c r="CV8" s="207"/>
      <c r="CW8" s="207"/>
      <c r="CX8" s="207"/>
      <c r="CY8" s="207"/>
      <c r="CZ8" s="207"/>
      <c r="DA8" s="207"/>
      <c r="DB8" s="207"/>
      <c r="DC8" s="207"/>
      <c r="DD8" s="207"/>
      <c r="DE8" s="207"/>
      <c r="DF8" s="207"/>
      <c r="DG8" s="207"/>
      <c r="DH8" s="207"/>
      <c r="DI8" s="207"/>
      <c r="DJ8" s="207"/>
      <c r="DK8" s="207"/>
      <c r="DL8" s="207"/>
      <c r="DM8" s="207"/>
      <c r="DN8" s="207"/>
      <c r="DO8" s="207"/>
      <c r="DP8" s="207"/>
      <c r="DQ8" s="207"/>
      <c r="DR8" s="207"/>
      <c r="DS8" s="207"/>
      <c r="DT8" s="207"/>
      <c r="DU8" s="207"/>
      <c r="DV8" s="207"/>
      <c r="DW8" s="207"/>
      <c r="DX8" s="207"/>
      <c r="DY8" s="207"/>
      <c r="DZ8" s="207"/>
      <c r="EA8" s="207"/>
      <c r="EB8" s="207"/>
      <c r="EC8" s="207"/>
      <c r="ED8" s="207"/>
      <c r="EE8" s="207"/>
      <c r="EF8" s="207"/>
      <c r="EG8" s="207"/>
      <c r="EH8" s="207"/>
      <c r="EI8" s="207"/>
      <c r="EJ8" s="207"/>
      <c r="EK8" s="207"/>
      <c r="EL8" s="207"/>
      <c r="EM8" s="207"/>
      <c r="EN8" s="207"/>
      <c r="EO8" s="207"/>
      <c r="EP8" s="207"/>
      <c r="EQ8" s="207"/>
      <c r="ER8" s="207"/>
      <c r="ES8" s="207"/>
      <c r="ET8" s="207"/>
      <c r="EU8" s="207"/>
      <c r="EV8" s="207"/>
      <c r="EW8" s="207"/>
      <c r="EX8" s="207"/>
      <c r="EY8" s="207"/>
      <c r="EZ8" s="207"/>
      <c r="FA8" s="207"/>
      <c r="FB8" s="207"/>
      <c r="FC8" s="207"/>
      <c r="FD8" s="207"/>
      <c r="FE8" s="207"/>
      <c r="FF8" s="207"/>
      <c r="FG8" s="207"/>
      <c r="FH8" s="207"/>
      <c r="FI8" s="207"/>
      <c r="FJ8" s="207"/>
      <c r="FK8" s="207"/>
      <c r="FL8" s="207"/>
      <c r="FM8" s="207"/>
      <c r="FN8" s="207"/>
      <c r="FO8" s="207"/>
      <c r="FP8" s="207"/>
      <c r="FQ8" s="207"/>
      <c r="FR8" s="207"/>
      <c r="FS8" s="207"/>
      <c r="FT8" s="207"/>
      <c r="FU8" s="207"/>
      <c r="FV8" s="207"/>
      <c r="FW8" s="207"/>
      <c r="FX8" s="207"/>
      <c r="FY8" s="207"/>
      <c r="FZ8" s="207"/>
      <c r="GA8" s="207"/>
      <c r="GB8" s="207"/>
      <c r="GC8" s="207"/>
      <c r="GD8" s="207"/>
      <c r="GE8" s="207"/>
      <c r="GF8" s="207"/>
      <c r="GG8" s="207"/>
      <c r="GH8" s="207"/>
      <c r="GI8" s="207"/>
      <c r="GJ8" s="207"/>
      <c r="GK8" s="207"/>
      <c r="GL8" s="207"/>
      <c r="GM8" s="207"/>
      <c r="GN8" s="207"/>
      <c r="GO8" s="207"/>
      <c r="GP8" s="207"/>
      <c r="GQ8" s="207"/>
      <c r="GR8" s="207"/>
      <c r="GS8" s="207"/>
      <c r="GT8" s="207"/>
      <c r="GU8" s="207"/>
      <c r="GV8" s="207"/>
      <c r="GW8" s="207"/>
      <c r="GX8" s="207"/>
      <c r="GY8" s="207"/>
      <c r="GZ8" s="207"/>
      <c r="HA8" s="207"/>
      <c r="HB8" s="207"/>
      <c r="HC8" s="207"/>
      <c r="HD8" s="207"/>
      <c r="HE8" s="207"/>
      <c r="HF8" s="207"/>
      <c r="HG8" s="207"/>
      <c r="HH8" s="207"/>
      <c r="HI8" s="207"/>
      <c r="HJ8" s="207"/>
      <c r="HK8" s="207"/>
      <c r="HL8" s="207"/>
      <c r="HM8" s="207"/>
      <c r="HN8" s="207"/>
      <c r="HO8" s="207"/>
      <c r="HP8" s="207"/>
      <c r="HQ8" s="207"/>
      <c r="HR8" s="207"/>
      <c r="HS8" s="207"/>
      <c r="HT8" s="207"/>
      <c r="HU8" s="207"/>
      <c r="HV8" s="207"/>
      <c r="HW8" s="207"/>
      <c r="HX8" s="207"/>
      <c r="HY8" s="207"/>
      <c r="HZ8" s="207"/>
      <c r="IA8" s="207"/>
      <c r="IB8" s="207"/>
      <c r="IC8" s="207"/>
      <c r="ID8" s="207"/>
      <c r="IE8" s="207"/>
      <c r="IF8" s="207"/>
      <c r="IG8" s="207"/>
      <c r="IH8" s="207"/>
      <c r="II8" s="207"/>
      <c r="IJ8" s="207"/>
      <c r="IK8" s="207"/>
      <c r="IL8" s="207"/>
      <c r="IM8" s="207"/>
      <c r="IN8" s="207"/>
      <c r="IO8" s="207"/>
      <c r="IP8" s="207"/>
      <c r="IQ8" s="207"/>
      <c r="IR8" s="207"/>
      <c r="IS8" s="207"/>
      <c r="IT8" s="207"/>
      <c r="IU8" s="207"/>
      <c r="IV8" s="207"/>
      <c r="IW8" s="207"/>
      <c r="IX8" s="207"/>
      <c r="IY8" s="207"/>
      <c r="IZ8" s="207"/>
      <c r="JA8" s="207"/>
      <c r="JB8" s="207"/>
      <c r="JC8" s="207"/>
      <c r="JD8" s="207"/>
      <c r="JE8" s="207"/>
      <c r="JF8" s="207"/>
      <c r="JG8" s="207"/>
      <c r="JH8" s="207"/>
      <c r="JI8" s="207"/>
      <c r="JJ8" s="207"/>
      <c r="JK8" s="207"/>
      <c r="JL8" s="207"/>
      <c r="JM8" s="207"/>
      <c r="JN8" s="207"/>
      <c r="JO8" s="207"/>
      <c r="JP8" s="207"/>
      <c r="JQ8" s="207"/>
      <c r="JR8" s="207"/>
      <c r="JS8" s="207"/>
      <c r="JT8" s="207"/>
      <c r="JU8" s="207"/>
      <c r="JV8" s="207"/>
      <c r="JW8" s="207"/>
      <c r="JX8" s="207"/>
      <c r="JY8" s="207"/>
      <c r="JZ8" s="207"/>
      <c r="KA8" s="207"/>
      <c r="KB8" s="207"/>
      <c r="KC8" s="207"/>
      <c r="KD8" s="207"/>
      <c r="KE8" s="207"/>
      <c r="KF8" s="207"/>
      <c r="KG8" s="207"/>
      <c r="KH8" s="207"/>
      <c r="KI8" s="207"/>
      <c r="KJ8" s="207"/>
      <c r="KK8" s="207"/>
      <c r="KL8" s="207"/>
      <c r="KM8" s="207"/>
      <c r="KN8" s="207"/>
      <c r="KO8" s="207"/>
      <c r="KP8" s="207"/>
      <c r="KQ8" s="207"/>
      <c r="KR8" s="207"/>
      <c r="KS8" s="207"/>
      <c r="KT8" s="207"/>
      <c r="KU8" s="207"/>
      <c r="KV8" s="207"/>
      <c r="KW8" s="207"/>
      <c r="KX8" s="207"/>
      <c r="KY8" s="207"/>
      <c r="KZ8" s="207"/>
      <c r="LA8" s="207"/>
      <c r="LB8" s="207"/>
      <c r="LC8" s="207"/>
      <c r="LD8" s="207"/>
      <c r="LE8" s="207"/>
      <c r="LF8" s="207"/>
      <c r="LG8" s="207"/>
      <c r="LH8" s="207"/>
      <c r="LI8" s="207"/>
      <c r="LJ8" s="207"/>
      <c r="LK8" s="207"/>
      <c r="LL8" s="207"/>
      <c r="LM8" s="207"/>
      <c r="LN8" s="207"/>
      <c r="LO8" s="207"/>
      <c r="LP8" s="207"/>
      <c r="LQ8" s="207"/>
      <c r="LR8" s="207"/>
      <c r="LS8" s="207"/>
      <c r="LT8" s="207"/>
      <c r="LU8" s="207"/>
      <c r="LV8" s="207"/>
      <c r="LW8" s="207"/>
      <c r="LX8" s="207"/>
      <c r="LY8" s="207"/>
      <c r="LZ8" s="207"/>
      <c r="MA8" s="207"/>
      <c r="MB8" s="207"/>
      <c r="MC8" s="207"/>
      <c r="MD8" s="207"/>
      <c r="ME8" s="207"/>
      <c r="MF8" s="207"/>
      <c r="MG8" s="207"/>
      <c r="MH8" s="207"/>
      <c r="MI8" s="207"/>
      <c r="MJ8" s="207"/>
      <c r="MK8" s="207"/>
      <c r="ML8" s="207"/>
      <c r="MM8" s="207"/>
      <c r="MN8" s="207"/>
      <c r="MO8" s="207"/>
      <c r="MP8" s="207"/>
      <c r="MQ8" s="207"/>
      <c r="MR8" s="207"/>
      <c r="MS8" s="207"/>
      <c r="MT8" s="207"/>
      <c r="MU8" s="207"/>
      <c r="MV8" s="207"/>
      <c r="MW8" s="207"/>
      <c r="MX8" s="207"/>
      <c r="MY8" s="207"/>
      <c r="MZ8" s="207"/>
      <c r="NA8" s="207"/>
      <c r="NB8" s="207"/>
      <c r="NC8" s="207"/>
      <c r="ND8" s="207"/>
      <c r="NE8" s="207"/>
      <c r="NF8" s="207"/>
      <c r="NG8" s="207"/>
      <c r="NH8" s="207"/>
      <c r="NI8" s="207"/>
      <c r="NJ8" s="207"/>
      <c r="NK8" s="207"/>
      <c r="NL8" s="207"/>
      <c r="NM8" s="207"/>
      <c r="NN8" s="207"/>
      <c r="NO8" s="207"/>
      <c r="NP8" s="207"/>
      <c r="NQ8" s="207"/>
      <c r="NR8" s="207"/>
      <c r="NS8" s="207"/>
      <c r="NT8" s="207"/>
      <c r="NU8" s="207"/>
      <c r="NV8" s="207"/>
      <c r="NW8" s="207"/>
      <c r="NX8" s="207"/>
      <c r="NY8" s="207"/>
      <c r="NZ8" s="207"/>
      <c r="OA8" s="207"/>
      <c r="OB8" s="207"/>
      <c r="OC8" s="207"/>
      <c r="OD8" s="207"/>
      <c r="OE8" s="207"/>
      <c r="OF8" s="207"/>
      <c r="OG8" s="207"/>
      <c r="OH8" s="207"/>
      <c r="OI8" s="207"/>
      <c r="OJ8" s="207"/>
      <c r="OK8" s="207"/>
      <c r="OL8" s="207"/>
      <c r="OM8" s="207"/>
      <c r="ON8" s="207"/>
      <c r="OO8" s="207"/>
      <c r="OP8" s="207"/>
      <c r="OQ8" s="207"/>
      <c r="OR8" s="207"/>
      <c r="OS8" s="207"/>
      <c r="OT8" s="207"/>
      <c r="OU8" s="207"/>
      <c r="OV8" s="207"/>
      <c r="OW8" s="207"/>
      <c r="OX8" s="207"/>
      <c r="OY8" s="207"/>
      <c r="OZ8" s="207"/>
      <c r="PA8" s="207"/>
      <c r="PB8" s="207"/>
      <c r="PC8" s="207"/>
      <c r="PD8" s="207"/>
      <c r="PE8" s="207"/>
      <c r="PF8" s="207"/>
      <c r="PG8" s="207"/>
      <c r="PH8" s="207"/>
      <c r="PI8" s="207"/>
      <c r="PJ8" s="207"/>
      <c r="PK8" s="207"/>
      <c r="PL8" s="207"/>
      <c r="PM8" s="207"/>
      <c r="PN8" s="207"/>
      <c r="PO8" s="207"/>
      <c r="PP8" s="207"/>
      <c r="PQ8" s="207"/>
      <c r="PR8" s="207"/>
      <c r="PS8" s="207"/>
      <c r="PT8" s="207"/>
      <c r="PU8" s="207"/>
      <c r="PV8" s="207"/>
      <c r="PW8" s="207"/>
      <c r="PX8" s="207"/>
      <c r="PY8" s="207"/>
      <c r="PZ8" s="207"/>
      <c r="QA8" s="207"/>
      <c r="QB8" s="207"/>
      <c r="QC8" s="207"/>
      <c r="QD8" s="207"/>
      <c r="QE8" s="207"/>
      <c r="QF8" s="207"/>
      <c r="QG8" s="207"/>
      <c r="QH8" s="207"/>
      <c r="QI8" s="207"/>
      <c r="QJ8" s="207"/>
      <c r="QK8" s="207"/>
      <c r="QL8" s="207"/>
      <c r="QM8" s="207"/>
      <c r="QN8" s="207"/>
      <c r="QO8" s="207"/>
      <c r="QP8" s="207"/>
      <c r="QQ8" s="207"/>
      <c r="QR8" s="207"/>
      <c r="QS8" s="207"/>
      <c r="QT8" s="207"/>
      <c r="QU8" s="207"/>
      <c r="QV8" s="207"/>
      <c r="QW8" s="207"/>
      <c r="QX8" s="207"/>
      <c r="QY8" s="207"/>
      <c r="QZ8" s="207"/>
      <c r="RA8" s="207"/>
      <c r="RB8" s="207"/>
      <c r="RC8" s="207"/>
      <c r="RD8" s="207"/>
      <c r="RE8" s="207"/>
      <c r="RF8" s="207"/>
      <c r="RG8" s="207"/>
      <c r="RH8" s="207"/>
      <c r="RI8" s="207"/>
      <c r="RJ8" s="207"/>
      <c r="RK8" s="207"/>
      <c r="RL8" s="207"/>
      <c r="RM8" s="207"/>
      <c r="RN8" s="207"/>
      <c r="RO8" s="207"/>
      <c r="RP8" s="207"/>
      <c r="RQ8" s="207"/>
      <c r="RR8" s="207"/>
      <c r="RS8" s="207"/>
      <c r="RT8" s="207"/>
      <c r="RU8" s="207"/>
      <c r="RV8" s="207"/>
      <c r="RW8" s="207"/>
      <c r="RX8" s="207"/>
      <c r="RY8" s="207"/>
      <c r="RZ8" s="207"/>
      <c r="SA8" s="207"/>
      <c r="SB8" s="207"/>
      <c r="SC8" s="207"/>
      <c r="SD8" s="207"/>
      <c r="SE8" s="207"/>
      <c r="SF8" s="207"/>
      <c r="SG8" s="207"/>
      <c r="SH8" s="207"/>
      <c r="SI8" s="207"/>
      <c r="SJ8" s="207"/>
      <c r="SK8" s="207"/>
      <c r="SL8" s="207"/>
      <c r="SM8" s="207"/>
      <c r="SN8" s="207"/>
      <c r="SO8" s="207"/>
      <c r="SP8" s="207"/>
      <c r="SQ8" s="207"/>
      <c r="SR8" s="207"/>
      <c r="SS8" s="207"/>
      <c r="ST8" s="207"/>
      <c r="SU8" s="207"/>
      <c r="SV8" s="207"/>
      <c r="SW8" s="207"/>
      <c r="SX8" s="207"/>
      <c r="SY8" s="207"/>
      <c r="SZ8" s="207"/>
      <c r="TA8" s="207"/>
      <c r="TB8" s="207"/>
    </row>
    <row r="9" spans="2:522" ht="15.75" thickBot="1" x14ac:dyDescent="0.3"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  <c r="BI9" s="207"/>
      <c r="BJ9" s="207"/>
      <c r="BK9" s="207"/>
      <c r="BL9" s="207"/>
      <c r="BM9" s="207"/>
      <c r="BN9" s="207"/>
      <c r="BO9" s="207"/>
      <c r="BP9" s="207"/>
      <c r="BQ9" s="207"/>
      <c r="BR9" s="207"/>
      <c r="BS9" s="207"/>
      <c r="BT9" s="207"/>
      <c r="BU9" s="207"/>
      <c r="BV9" s="207"/>
      <c r="BW9" s="207"/>
      <c r="BX9" s="207"/>
      <c r="BY9" s="207"/>
      <c r="BZ9" s="207"/>
      <c r="CA9" s="207"/>
      <c r="CB9" s="207"/>
      <c r="CC9" s="207"/>
      <c r="CD9" s="207"/>
      <c r="CE9" s="207"/>
      <c r="CF9" s="207"/>
      <c r="CG9" s="207"/>
      <c r="CH9" s="207"/>
      <c r="CI9" s="207"/>
      <c r="CJ9" s="207"/>
      <c r="CK9" s="207"/>
      <c r="CL9" s="207"/>
      <c r="CM9" s="207"/>
      <c r="CN9" s="207"/>
      <c r="CO9" s="207"/>
      <c r="CP9" s="207"/>
      <c r="CQ9" s="207"/>
      <c r="CR9" s="207"/>
      <c r="CS9" s="207"/>
      <c r="CT9" s="207"/>
      <c r="CU9" s="207"/>
      <c r="CV9" s="207"/>
      <c r="CW9" s="207"/>
      <c r="CX9" s="207"/>
      <c r="CY9" s="207"/>
      <c r="CZ9" s="207"/>
      <c r="DA9" s="207"/>
      <c r="DB9" s="207"/>
      <c r="DC9" s="207"/>
      <c r="DD9" s="207"/>
      <c r="DE9" s="207"/>
      <c r="DF9" s="207"/>
      <c r="DG9" s="207"/>
      <c r="DH9" s="207"/>
      <c r="DI9" s="207"/>
      <c r="DJ9" s="207"/>
      <c r="DK9" s="207"/>
      <c r="DL9" s="207"/>
      <c r="DM9" s="207"/>
      <c r="DN9" s="207"/>
      <c r="DO9" s="207"/>
      <c r="DP9" s="207"/>
      <c r="DQ9" s="207"/>
      <c r="DR9" s="207"/>
      <c r="DS9" s="207"/>
      <c r="DT9" s="207"/>
      <c r="DU9" s="207"/>
      <c r="DV9" s="207"/>
      <c r="DW9" s="207"/>
      <c r="DX9" s="207"/>
      <c r="DY9" s="207"/>
      <c r="DZ9" s="207"/>
      <c r="EA9" s="207"/>
      <c r="EB9" s="207"/>
      <c r="EC9" s="207"/>
      <c r="ED9" s="207"/>
      <c r="EE9" s="207"/>
      <c r="EF9" s="207"/>
      <c r="EG9" s="207"/>
      <c r="EH9" s="207"/>
      <c r="EI9" s="207"/>
      <c r="EJ9" s="207"/>
      <c r="EK9" s="207"/>
      <c r="EL9" s="207"/>
      <c r="EM9" s="207"/>
      <c r="EN9" s="207"/>
      <c r="EO9" s="207"/>
      <c r="EP9" s="207"/>
      <c r="EQ9" s="207"/>
      <c r="ER9" s="207"/>
      <c r="ES9" s="207"/>
      <c r="ET9" s="207"/>
      <c r="EU9" s="207"/>
      <c r="EV9" s="207"/>
      <c r="EW9" s="207"/>
      <c r="EX9" s="207"/>
      <c r="EY9" s="207"/>
      <c r="EZ9" s="207"/>
      <c r="FA9" s="207"/>
      <c r="FB9" s="207"/>
      <c r="FC9" s="207"/>
      <c r="FD9" s="207"/>
      <c r="FE9" s="207"/>
      <c r="FF9" s="207"/>
      <c r="FG9" s="207"/>
      <c r="FH9" s="207"/>
      <c r="FI9" s="207"/>
      <c r="FJ9" s="207"/>
      <c r="FK9" s="207"/>
      <c r="FL9" s="207"/>
      <c r="FM9" s="207"/>
      <c r="FN9" s="207"/>
      <c r="FO9" s="207"/>
      <c r="FP9" s="207"/>
      <c r="FQ9" s="207"/>
      <c r="FR9" s="207"/>
      <c r="FS9" s="207"/>
      <c r="FT9" s="207"/>
      <c r="FU9" s="207"/>
      <c r="FV9" s="207"/>
      <c r="FW9" s="207"/>
      <c r="FX9" s="207"/>
      <c r="FY9" s="207"/>
      <c r="FZ9" s="207"/>
      <c r="GA9" s="207"/>
      <c r="GB9" s="207"/>
      <c r="GC9" s="207"/>
      <c r="GD9" s="207"/>
      <c r="GE9" s="207"/>
      <c r="GF9" s="207"/>
      <c r="GG9" s="207"/>
      <c r="GH9" s="207"/>
      <c r="GI9" s="207"/>
      <c r="GJ9" s="207"/>
      <c r="GK9" s="207"/>
      <c r="GL9" s="207"/>
      <c r="GM9" s="207"/>
      <c r="GN9" s="207"/>
      <c r="GO9" s="207"/>
      <c r="GP9" s="207"/>
      <c r="GQ9" s="207"/>
      <c r="GR9" s="207"/>
      <c r="GS9" s="207"/>
      <c r="GT9" s="207"/>
      <c r="GU9" s="207"/>
      <c r="GV9" s="207"/>
      <c r="GW9" s="207"/>
      <c r="GX9" s="207"/>
      <c r="GY9" s="207"/>
      <c r="GZ9" s="207"/>
      <c r="HA9" s="207"/>
      <c r="HB9" s="207"/>
      <c r="HC9" s="207"/>
      <c r="HD9" s="207"/>
      <c r="HE9" s="207"/>
      <c r="HF9" s="207"/>
      <c r="HG9" s="207"/>
      <c r="HH9" s="207"/>
      <c r="HI9" s="207"/>
      <c r="HJ9" s="207"/>
      <c r="HK9" s="207"/>
      <c r="HL9" s="207"/>
      <c r="HM9" s="207"/>
      <c r="HN9" s="207"/>
      <c r="HO9" s="207"/>
      <c r="HP9" s="207"/>
      <c r="HQ9" s="207"/>
      <c r="HR9" s="207"/>
      <c r="HS9" s="207"/>
      <c r="HT9" s="207"/>
      <c r="HU9" s="207"/>
      <c r="HV9" s="207"/>
      <c r="HW9" s="207"/>
      <c r="HX9" s="207"/>
      <c r="HY9" s="207"/>
      <c r="HZ9" s="207"/>
      <c r="IA9" s="207"/>
      <c r="IB9" s="207"/>
      <c r="IC9" s="207"/>
      <c r="ID9" s="207"/>
      <c r="IE9" s="207"/>
      <c r="IF9" s="207"/>
      <c r="IG9" s="207"/>
      <c r="IH9" s="207"/>
      <c r="II9" s="207"/>
      <c r="IJ9" s="207"/>
      <c r="IK9" s="207"/>
      <c r="IL9" s="207"/>
      <c r="IM9" s="207"/>
      <c r="IN9" s="207"/>
      <c r="IO9" s="207"/>
      <c r="IP9" s="207"/>
      <c r="IQ9" s="207"/>
      <c r="IR9" s="207"/>
      <c r="IS9" s="207"/>
      <c r="IT9" s="207"/>
      <c r="IU9" s="207"/>
      <c r="IV9" s="207"/>
      <c r="IW9" s="207"/>
      <c r="IX9" s="207"/>
      <c r="IY9" s="207"/>
      <c r="IZ9" s="207"/>
      <c r="JA9" s="207"/>
      <c r="JB9" s="207"/>
      <c r="JC9" s="207"/>
      <c r="JD9" s="207"/>
      <c r="JE9" s="207"/>
      <c r="JF9" s="207"/>
      <c r="JG9" s="207"/>
      <c r="JH9" s="207"/>
      <c r="JI9" s="207"/>
      <c r="JJ9" s="207"/>
      <c r="JK9" s="207"/>
      <c r="JL9" s="207"/>
      <c r="JM9" s="207"/>
      <c r="JN9" s="207"/>
      <c r="JO9" s="207"/>
      <c r="JP9" s="207"/>
      <c r="JQ9" s="207"/>
      <c r="JR9" s="207"/>
      <c r="JS9" s="207"/>
      <c r="JT9" s="207"/>
      <c r="JU9" s="207"/>
      <c r="JV9" s="207"/>
      <c r="JW9" s="207"/>
      <c r="JX9" s="207"/>
      <c r="JY9" s="207"/>
      <c r="JZ9" s="207"/>
      <c r="KA9" s="207"/>
      <c r="KB9" s="207"/>
      <c r="KC9" s="207"/>
      <c r="KD9" s="207"/>
      <c r="KE9" s="207"/>
      <c r="KF9" s="207"/>
      <c r="KG9" s="207"/>
      <c r="KH9" s="207"/>
      <c r="KI9" s="207"/>
      <c r="KJ9" s="207"/>
      <c r="KK9" s="207"/>
      <c r="KL9" s="207"/>
      <c r="KM9" s="207"/>
      <c r="KN9" s="207"/>
      <c r="KO9" s="207"/>
      <c r="KP9" s="207"/>
      <c r="KQ9" s="207"/>
      <c r="KR9" s="207"/>
      <c r="KS9" s="207"/>
      <c r="KT9" s="207"/>
      <c r="KU9" s="207"/>
      <c r="KV9" s="207"/>
      <c r="KW9" s="207"/>
      <c r="KX9" s="207"/>
      <c r="KY9" s="207"/>
      <c r="KZ9" s="207"/>
      <c r="LA9" s="207"/>
      <c r="LB9" s="207"/>
      <c r="LC9" s="207"/>
      <c r="LD9" s="207"/>
      <c r="LE9" s="207"/>
      <c r="LF9" s="207"/>
      <c r="LG9" s="207"/>
      <c r="LH9" s="207"/>
      <c r="LI9" s="207"/>
      <c r="LJ9" s="207"/>
      <c r="LK9" s="207"/>
      <c r="LL9" s="207"/>
      <c r="LM9" s="207"/>
      <c r="LN9" s="207"/>
      <c r="LO9" s="207"/>
      <c r="LP9" s="207"/>
      <c r="LQ9" s="207"/>
      <c r="LR9" s="207"/>
      <c r="LS9" s="207"/>
      <c r="LT9" s="207"/>
      <c r="LU9" s="207"/>
      <c r="LV9" s="207"/>
      <c r="LW9" s="207"/>
      <c r="LX9" s="207"/>
      <c r="LY9" s="207"/>
      <c r="LZ9" s="207"/>
      <c r="MA9" s="207"/>
      <c r="MB9" s="207"/>
      <c r="MC9" s="207"/>
      <c r="MD9" s="207"/>
      <c r="ME9" s="207"/>
      <c r="MF9" s="207"/>
      <c r="MG9" s="207"/>
      <c r="MH9" s="207"/>
      <c r="MI9" s="207"/>
      <c r="MJ9" s="207"/>
      <c r="MK9" s="207"/>
      <c r="ML9" s="207"/>
      <c r="MM9" s="207"/>
      <c r="MN9" s="207"/>
      <c r="MO9" s="207"/>
      <c r="MP9" s="207"/>
      <c r="MQ9" s="207"/>
      <c r="MR9" s="207"/>
      <c r="MS9" s="207"/>
      <c r="MT9" s="207"/>
      <c r="MU9" s="207"/>
      <c r="MV9" s="207"/>
      <c r="MW9" s="207"/>
      <c r="MX9" s="207"/>
      <c r="MY9" s="207"/>
      <c r="MZ9" s="207"/>
      <c r="NA9" s="207"/>
      <c r="NB9" s="207"/>
      <c r="NC9" s="207"/>
      <c r="ND9" s="207"/>
      <c r="NE9" s="207"/>
      <c r="NF9" s="207"/>
      <c r="NG9" s="207"/>
      <c r="NH9" s="207"/>
      <c r="NI9" s="207"/>
      <c r="NJ9" s="207"/>
      <c r="NK9" s="207"/>
      <c r="NL9" s="207"/>
      <c r="NM9" s="207"/>
      <c r="NN9" s="207"/>
      <c r="NO9" s="207"/>
      <c r="NP9" s="207"/>
      <c r="NQ9" s="207"/>
      <c r="NR9" s="207"/>
      <c r="NS9" s="207"/>
      <c r="NT9" s="207"/>
      <c r="NU9" s="207"/>
      <c r="NV9" s="207"/>
      <c r="NW9" s="207"/>
      <c r="NX9" s="207"/>
      <c r="NY9" s="207"/>
      <c r="NZ9" s="207"/>
      <c r="OA9" s="207"/>
      <c r="OB9" s="207"/>
      <c r="OC9" s="207"/>
      <c r="OD9" s="207"/>
      <c r="OE9" s="207"/>
      <c r="OF9" s="207"/>
      <c r="OG9" s="207"/>
      <c r="OH9" s="207"/>
      <c r="OI9" s="207"/>
      <c r="OJ9" s="207"/>
      <c r="OK9" s="207"/>
      <c r="OL9" s="207"/>
      <c r="OM9" s="207"/>
      <c r="ON9" s="207"/>
      <c r="OO9" s="207"/>
      <c r="OP9" s="207"/>
      <c r="OQ9" s="207"/>
      <c r="OR9" s="207"/>
      <c r="OS9" s="207"/>
      <c r="OT9" s="207"/>
      <c r="OU9" s="207"/>
      <c r="OV9" s="207"/>
      <c r="OW9" s="207"/>
      <c r="OX9" s="207"/>
      <c r="OY9" s="207"/>
      <c r="OZ9" s="207"/>
      <c r="PA9" s="207"/>
      <c r="PB9" s="207"/>
      <c r="PC9" s="207"/>
      <c r="PD9" s="207"/>
      <c r="PE9" s="207"/>
      <c r="PF9" s="207"/>
      <c r="PG9" s="207"/>
      <c r="PH9" s="207"/>
      <c r="PI9" s="207"/>
      <c r="PJ9" s="207"/>
      <c r="PK9" s="207"/>
      <c r="PL9" s="207"/>
      <c r="PM9" s="207"/>
      <c r="PN9" s="207"/>
      <c r="PO9" s="207"/>
      <c r="PP9" s="207"/>
      <c r="PQ9" s="207"/>
      <c r="PR9" s="207"/>
      <c r="PS9" s="207"/>
      <c r="PT9" s="207"/>
      <c r="PU9" s="207"/>
      <c r="PV9" s="207"/>
      <c r="PW9" s="207"/>
      <c r="PX9" s="207"/>
      <c r="PY9" s="207"/>
      <c r="PZ9" s="207"/>
      <c r="QA9" s="207"/>
      <c r="QB9" s="207"/>
      <c r="QC9" s="207"/>
      <c r="QD9" s="207"/>
      <c r="QE9" s="207"/>
      <c r="QF9" s="207"/>
      <c r="QG9" s="207"/>
      <c r="QH9" s="207"/>
      <c r="QI9" s="207"/>
      <c r="QJ9" s="207"/>
      <c r="QK9" s="207"/>
      <c r="QL9" s="207"/>
      <c r="QM9" s="207"/>
      <c r="QN9" s="207"/>
      <c r="QO9" s="207"/>
      <c r="QP9" s="207"/>
      <c r="QQ9" s="207"/>
      <c r="QR9" s="207"/>
      <c r="QS9" s="207"/>
      <c r="QT9" s="207"/>
      <c r="QU9" s="207"/>
      <c r="QV9" s="207"/>
      <c r="QW9" s="207"/>
      <c r="QX9" s="207"/>
      <c r="QY9" s="207"/>
      <c r="QZ9" s="207"/>
      <c r="RA9" s="207"/>
      <c r="RB9" s="207"/>
      <c r="RC9" s="207"/>
      <c r="RD9" s="207"/>
      <c r="RE9" s="207"/>
      <c r="RF9" s="207"/>
      <c r="RG9" s="207"/>
      <c r="RH9" s="207"/>
      <c r="RI9" s="207"/>
      <c r="RJ9" s="207"/>
      <c r="RK9" s="207"/>
      <c r="RL9" s="207"/>
      <c r="RM9" s="207"/>
      <c r="RN9" s="207"/>
      <c r="RO9" s="207"/>
      <c r="RP9" s="207"/>
      <c r="RQ9" s="207"/>
      <c r="RR9" s="207"/>
      <c r="RS9" s="207"/>
      <c r="RT9" s="207"/>
      <c r="RU9" s="207"/>
      <c r="RV9" s="207"/>
      <c r="RW9" s="207"/>
      <c r="RX9" s="207"/>
      <c r="RY9" s="207"/>
      <c r="RZ9" s="207"/>
      <c r="SA9" s="207"/>
      <c r="SB9" s="207"/>
      <c r="SC9" s="207"/>
      <c r="SD9" s="207"/>
      <c r="SE9" s="207"/>
      <c r="SF9" s="207"/>
      <c r="SG9" s="207"/>
      <c r="SH9" s="207"/>
      <c r="SI9" s="207"/>
      <c r="SJ9" s="207"/>
      <c r="SK9" s="207"/>
      <c r="SL9" s="207"/>
      <c r="SM9" s="207"/>
      <c r="SN9" s="207"/>
      <c r="SO9" s="207"/>
      <c r="SP9" s="207"/>
      <c r="SQ9" s="207"/>
      <c r="SR9" s="207"/>
      <c r="SS9" s="207"/>
      <c r="ST9" s="207"/>
      <c r="SU9" s="207"/>
      <c r="SV9" s="207"/>
      <c r="SW9" s="207"/>
      <c r="SX9" s="207"/>
      <c r="SY9" s="207"/>
      <c r="SZ9" s="207"/>
      <c r="TA9" s="207"/>
      <c r="TB9" s="207"/>
    </row>
    <row r="10" spans="2:522" ht="15.75" thickBot="1" x14ac:dyDescent="0.3">
      <c r="B10" s="304" t="s">
        <v>163</v>
      </c>
      <c r="C10" s="305"/>
      <c r="D10" s="305"/>
      <c r="E10" s="305"/>
      <c r="F10" s="305"/>
      <c r="G10" s="306"/>
    </row>
    <row r="11" spans="2:522" ht="15.75" thickBot="1" x14ac:dyDescent="0.3">
      <c r="B11" s="268" t="str">
        <f>"Příjemce č. 1:  "&amp; 'Údaje a typ výzkumu'!$C$7</f>
        <v xml:space="preserve">Příjemce č. 1:  </v>
      </c>
      <c r="C11" s="269"/>
      <c r="D11" s="269"/>
      <c r="E11" s="269"/>
      <c r="F11" s="269"/>
      <c r="G11" s="270"/>
    </row>
    <row r="12" spans="2:522" ht="115.5" thickBot="1" x14ac:dyDescent="0.3">
      <c r="B12" s="186" t="s">
        <v>164</v>
      </c>
      <c r="C12" s="186" t="s">
        <v>165</v>
      </c>
      <c r="D12" s="186" t="s">
        <v>166</v>
      </c>
      <c r="E12" s="186" t="s">
        <v>167</v>
      </c>
      <c r="F12" s="186" t="s">
        <v>168</v>
      </c>
      <c r="G12" s="187" t="s">
        <v>169</v>
      </c>
    </row>
    <row r="13" spans="2:522" s="194" customFormat="1" ht="18.75" x14ac:dyDescent="0.25">
      <c r="B13" s="188"/>
      <c r="C13" s="189"/>
      <c r="D13" s="190"/>
      <c r="E13" s="191"/>
      <c r="F13" s="192"/>
      <c r="G13" s="193"/>
    </row>
    <row r="14" spans="2:522" s="194" customFormat="1" ht="18.75" x14ac:dyDescent="0.25">
      <c r="B14" s="195"/>
      <c r="C14" s="196"/>
      <c r="D14" s="197"/>
      <c r="E14" s="198"/>
      <c r="F14" s="199"/>
      <c r="G14" s="200"/>
    </row>
    <row r="15" spans="2:522" s="194" customFormat="1" ht="19.5" thickBot="1" x14ac:dyDescent="0.3">
      <c r="B15" s="201"/>
      <c r="C15" s="202"/>
      <c r="D15" s="203"/>
      <c r="E15" s="204"/>
      <c r="F15" s="205"/>
      <c r="G15" s="206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07"/>
      <c r="DE15" s="207"/>
      <c r="DF15" s="207"/>
      <c r="DG15" s="207"/>
      <c r="DH15" s="207"/>
      <c r="DI15" s="207"/>
      <c r="DJ15" s="207"/>
      <c r="DK15" s="207"/>
      <c r="DL15" s="207"/>
      <c r="DM15" s="207"/>
      <c r="DN15" s="207"/>
      <c r="DO15" s="207"/>
      <c r="DP15" s="207"/>
      <c r="DQ15" s="207"/>
      <c r="DR15" s="207"/>
      <c r="DS15" s="207"/>
      <c r="DT15" s="207"/>
      <c r="DU15" s="207"/>
      <c r="DV15" s="207"/>
      <c r="DW15" s="207"/>
      <c r="DX15" s="207"/>
      <c r="DY15" s="207"/>
      <c r="DZ15" s="207"/>
      <c r="EA15" s="207"/>
      <c r="EB15" s="207"/>
      <c r="EC15" s="207"/>
      <c r="ED15" s="207"/>
      <c r="EE15" s="207"/>
      <c r="EF15" s="207"/>
      <c r="EG15" s="207"/>
      <c r="EH15" s="207"/>
      <c r="EI15" s="207"/>
      <c r="EJ15" s="207"/>
      <c r="EK15" s="207"/>
      <c r="EL15" s="207"/>
      <c r="EM15" s="207"/>
      <c r="EN15" s="207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07"/>
      <c r="FH15" s="207"/>
      <c r="FI15" s="207"/>
      <c r="FJ15" s="207"/>
      <c r="FK15" s="207"/>
      <c r="FL15" s="207"/>
      <c r="FM15" s="207"/>
      <c r="FN15" s="207"/>
      <c r="FO15" s="207"/>
      <c r="FP15" s="207"/>
      <c r="FQ15" s="207"/>
      <c r="FR15" s="207"/>
      <c r="FS15" s="207"/>
      <c r="FT15" s="207"/>
      <c r="FU15" s="207"/>
      <c r="FV15" s="207"/>
      <c r="FW15" s="207"/>
      <c r="FX15" s="207"/>
      <c r="FY15" s="207"/>
      <c r="FZ15" s="207"/>
      <c r="GA15" s="207"/>
      <c r="GB15" s="207"/>
      <c r="GC15" s="207"/>
      <c r="GD15" s="207"/>
      <c r="GE15" s="207"/>
      <c r="GF15" s="207"/>
      <c r="GG15" s="207"/>
      <c r="GH15" s="207"/>
      <c r="GI15" s="207"/>
      <c r="GJ15" s="207"/>
      <c r="GK15" s="207"/>
      <c r="GL15" s="207"/>
      <c r="GM15" s="207"/>
      <c r="GN15" s="207"/>
      <c r="GO15" s="207"/>
      <c r="GP15" s="207"/>
      <c r="GQ15" s="207"/>
      <c r="GR15" s="207"/>
      <c r="GS15" s="207"/>
      <c r="GT15" s="207"/>
      <c r="GU15" s="207"/>
      <c r="GV15" s="207"/>
      <c r="GW15" s="207"/>
      <c r="GX15" s="207"/>
      <c r="GY15" s="207"/>
      <c r="GZ15" s="207"/>
      <c r="HA15" s="207"/>
      <c r="HB15" s="207"/>
      <c r="HC15" s="207"/>
      <c r="HD15" s="207"/>
      <c r="HE15" s="207"/>
      <c r="HF15" s="207"/>
      <c r="HG15" s="207"/>
      <c r="HH15" s="207"/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07"/>
      <c r="HU15" s="207"/>
      <c r="HV15" s="207"/>
      <c r="HW15" s="207"/>
      <c r="HX15" s="207"/>
      <c r="HY15" s="207"/>
      <c r="HZ15" s="207"/>
      <c r="IA15" s="207"/>
      <c r="IB15" s="207"/>
      <c r="IC15" s="207"/>
      <c r="ID15" s="207"/>
      <c r="IE15" s="207"/>
      <c r="IF15" s="207"/>
      <c r="IG15" s="207"/>
      <c r="IH15" s="207"/>
      <c r="II15" s="207"/>
      <c r="IJ15" s="207"/>
      <c r="IK15" s="207"/>
      <c r="IL15" s="207"/>
      <c r="IM15" s="207"/>
      <c r="IN15" s="207"/>
      <c r="IO15" s="207"/>
      <c r="IP15" s="207"/>
      <c r="IQ15" s="207"/>
      <c r="IR15" s="207"/>
      <c r="IS15" s="207"/>
      <c r="IT15" s="207"/>
      <c r="IU15" s="207"/>
      <c r="IV15" s="207"/>
      <c r="IW15" s="207"/>
      <c r="IX15" s="207"/>
      <c r="IY15" s="207"/>
      <c r="IZ15" s="207"/>
      <c r="JA15" s="207"/>
      <c r="JB15" s="207"/>
      <c r="JC15" s="207"/>
      <c r="JD15" s="207"/>
      <c r="JE15" s="207"/>
      <c r="JF15" s="207"/>
      <c r="JG15" s="207"/>
      <c r="JH15" s="207"/>
      <c r="JI15" s="207"/>
      <c r="JJ15" s="207"/>
      <c r="JK15" s="207"/>
      <c r="JL15" s="207"/>
      <c r="JM15" s="207"/>
      <c r="JN15" s="207"/>
      <c r="JO15" s="207"/>
      <c r="JP15" s="207"/>
      <c r="JQ15" s="207"/>
      <c r="JR15" s="207"/>
      <c r="JS15" s="207"/>
      <c r="JT15" s="207"/>
      <c r="JU15" s="207"/>
      <c r="JV15" s="207"/>
      <c r="JW15" s="207"/>
      <c r="JX15" s="207"/>
      <c r="JY15" s="207"/>
      <c r="JZ15" s="207"/>
      <c r="KA15" s="207"/>
      <c r="KB15" s="207"/>
      <c r="KC15" s="207"/>
      <c r="KD15" s="207"/>
      <c r="KE15" s="207"/>
      <c r="KF15" s="207"/>
      <c r="KG15" s="207"/>
      <c r="KH15" s="207"/>
      <c r="KI15" s="207"/>
      <c r="KJ15" s="207"/>
      <c r="KK15" s="207"/>
      <c r="KL15" s="207"/>
      <c r="KM15" s="207"/>
      <c r="KN15" s="207"/>
      <c r="KO15" s="207"/>
      <c r="KP15" s="207"/>
      <c r="KQ15" s="207"/>
      <c r="KR15" s="207"/>
      <c r="KS15" s="207"/>
      <c r="KT15" s="207"/>
      <c r="KU15" s="207"/>
      <c r="KV15" s="207"/>
      <c r="KW15" s="207"/>
      <c r="KX15" s="207"/>
      <c r="KY15" s="207"/>
      <c r="KZ15" s="207"/>
      <c r="LA15" s="207"/>
      <c r="LB15" s="207"/>
      <c r="LC15" s="207"/>
      <c r="LD15" s="207"/>
      <c r="LE15" s="207"/>
      <c r="LF15" s="207"/>
      <c r="LG15" s="207"/>
      <c r="LH15" s="207"/>
      <c r="LI15" s="207"/>
      <c r="LJ15" s="207"/>
      <c r="LK15" s="207"/>
      <c r="LL15" s="207"/>
      <c r="LM15" s="207"/>
      <c r="LN15" s="207"/>
      <c r="LO15" s="207"/>
      <c r="LP15" s="207"/>
      <c r="LQ15" s="207"/>
      <c r="LR15" s="207"/>
      <c r="LS15" s="207"/>
      <c r="LT15" s="207"/>
      <c r="LU15" s="207"/>
      <c r="LV15" s="207"/>
      <c r="LW15" s="207"/>
      <c r="LX15" s="207"/>
      <c r="LY15" s="207"/>
      <c r="LZ15" s="207"/>
      <c r="MA15" s="207"/>
      <c r="MB15" s="207"/>
      <c r="MC15" s="207"/>
      <c r="MD15" s="207"/>
      <c r="ME15" s="207"/>
      <c r="MF15" s="207"/>
      <c r="MG15" s="207"/>
      <c r="MH15" s="207"/>
      <c r="MI15" s="207"/>
      <c r="MJ15" s="207"/>
      <c r="MK15" s="207"/>
      <c r="ML15" s="207"/>
      <c r="MM15" s="207"/>
      <c r="MN15" s="207"/>
      <c r="MO15" s="207"/>
      <c r="MP15" s="207"/>
      <c r="MQ15" s="207"/>
      <c r="MR15" s="207"/>
      <c r="MS15" s="207"/>
      <c r="MT15" s="207"/>
      <c r="MU15" s="207"/>
      <c r="MV15" s="207"/>
      <c r="MW15" s="207"/>
      <c r="MX15" s="207"/>
      <c r="MY15" s="207"/>
      <c r="MZ15" s="207"/>
      <c r="NA15" s="207"/>
      <c r="NB15" s="207"/>
      <c r="NC15" s="207"/>
      <c r="ND15" s="207"/>
      <c r="NE15" s="207"/>
      <c r="NF15" s="207"/>
      <c r="NG15" s="207"/>
      <c r="NH15" s="207"/>
      <c r="NI15" s="207"/>
      <c r="NJ15" s="207"/>
      <c r="NK15" s="207"/>
      <c r="NL15" s="207"/>
      <c r="NM15" s="207"/>
      <c r="NN15" s="207"/>
      <c r="NO15" s="207"/>
      <c r="NP15" s="207"/>
      <c r="NQ15" s="207"/>
      <c r="NR15" s="207"/>
      <c r="NS15" s="207"/>
      <c r="NT15" s="207"/>
      <c r="NU15" s="207"/>
      <c r="NV15" s="207"/>
      <c r="NW15" s="207"/>
      <c r="NX15" s="207"/>
      <c r="NY15" s="207"/>
      <c r="NZ15" s="207"/>
      <c r="OA15" s="207"/>
      <c r="OB15" s="207"/>
      <c r="OC15" s="207"/>
      <c r="OD15" s="207"/>
      <c r="OE15" s="207"/>
      <c r="OF15" s="207"/>
      <c r="OG15" s="207"/>
      <c r="OH15" s="207"/>
      <c r="OI15" s="207"/>
      <c r="OJ15" s="207"/>
      <c r="OK15" s="207"/>
      <c r="OL15" s="207"/>
      <c r="OM15" s="207"/>
      <c r="ON15" s="207"/>
      <c r="OO15" s="207"/>
      <c r="OP15" s="207"/>
      <c r="OQ15" s="207"/>
      <c r="OR15" s="207"/>
      <c r="OS15" s="207"/>
      <c r="OT15" s="207"/>
      <c r="OU15" s="207"/>
      <c r="OV15" s="207"/>
      <c r="OW15" s="207"/>
      <c r="OX15" s="207"/>
      <c r="OY15" s="207"/>
      <c r="OZ15" s="207"/>
      <c r="PA15" s="207"/>
      <c r="PB15" s="207"/>
      <c r="PC15" s="207"/>
      <c r="PD15" s="207"/>
      <c r="PE15" s="207"/>
      <c r="PF15" s="207"/>
      <c r="PG15" s="207"/>
      <c r="PH15" s="207"/>
      <c r="PI15" s="207"/>
      <c r="PJ15" s="207"/>
      <c r="PK15" s="207"/>
      <c r="PL15" s="207"/>
      <c r="PM15" s="207"/>
      <c r="PN15" s="207"/>
      <c r="PO15" s="207"/>
      <c r="PP15" s="207"/>
      <c r="PQ15" s="207"/>
      <c r="PR15" s="207"/>
      <c r="PS15" s="207"/>
      <c r="PT15" s="207"/>
      <c r="PU15" s="207"/>
      <c r="PV15" s="207"/>
      <c r="PW15" s="207"/>
      <c r="PX15" s="207"/>
      <c r="PY15" s="207"/>
      <c r="PZ15" s="207"/>
      <c r="QA15" s="207"/>
      <c r="QB15" s="207"/>
      <c r="QC15" s="207"/>
      <c r="QD15" s="207"/>
      <c r="QE15" s="207"/>
      <c r="QF15" s="207"/>
      <c r="QG15" s="207"/>
      <c r="QH15" s="207"/>
      <c r="QI15" s="207"/>
      <c r="QJ15" s="207"/>
      <c r="QK15" s="207"/>
      <c r="QL15" s="207"/>
      <c r="QM15" s="207"/>
      <c r="QN15" s="207"/>
      <c r="QO15" s="207"/>
      <c r="QP15" s="207"/>
      <c r="QQ15" s="207"/>
      <c r="QR15" s="207"/>
      <c r="QS15" s="207"/>
      <c r="QT15" s="207"/>
      <c r="QU15" s="207"/>
      <c r="QV15" s="207"/>
      <c r="QW15" s="207"/>
      <c r="QX15" s="207"/>
      <c r="QY15" s="207"/>
      <c r="QZ15" s="207"/>
      <c r="RA15" s="207"/>
      <c r="RB15" s="207"/>
      <c r="RC15" s="207"/>
      <c r="RD15" s="207"/>
      <c r="RE15" s="207"/>
      <c r="RF15" s="207"/>
      <c r="RG15" s="207"/>
      <c r="RH15" s="207"/>
      <c r="RI15" s="207"/>
      <c r="RJ15" s="207"/>
      <c r="RK15" s="207"/>
      <c r="RL15" s="207"/>
      <c r="RM15" s="207"/>
      <c r="RN15" s="207"/>
      <c r="RO15" s="207"/>
      <c r="RP15" s="207"/>
      <c r="RQ15" s="207"/>
      <c r="RR15" s="207"/>
      <c r="RS15" s="207"/>
      <c r="RT15" s="207"/>
      <c r="RU15" s="207"/>
      <c r="RV15" s="207"/>
      <c r="RW15" s="207"/>
      <c r="RX15" s="207"/>
      <c r="RY15" s="207"/>
      <c r="RZ15" s="207"/>
      <c r="SA15" s="207"/>
      <c r="SB15" s="207"/>
      <c r="SC15" s="207"/>
      <c r="SD15" s="207"/>
      <c r="SE15" s="207"/>
      <c r="SF15" s="207"/>
      <c r="SG15" s="207"/>
      <c r="SH15" s="207"/>
      <c r="SI15" s="207"/>
      <c r="SJ15" s="207"/>
      <c r="SK15" s="207"/>
      <c r="SL15" s="207"/>
      <c r="SM15" s="207"/>
      <c r="SN15" s="207"/>
      <c r="SO15" s="207"/>
      <c r="SP15" s="207"/>
      <c r="SQ15" s="207"/>
      <c r="SR15" s="207"/>
      <c r="SS15" s="207"/>
      <c r="ST15" s="207"/>
      <c r="SU15" s="207"/>
      <c r="SV15" s="207"/>
      <c r="SW15" s="207"/>
      <c r="SX15" s="207"/>
      <c r="SY15" s="207"/>
      <c r="SZ15" s="207"/>
      <c r="TA15" s="207"/>
      <c r="TB15" s="207"/>
    </row>
    <row r="16" spans="2:522" ht="30.75" thickBot="1" x14ac:dyDescent="0.3">
      <c r="B16" s="208" t="s">
        <v>107</v>
      </c>
      <c r="C16" s="209"/>
      <c r="D16" s="210"/>
      <c r="E16" s="211"/>
      <c r="F16" s="212"/>
      <c r="G16" s="213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  <c r="BI16" s="207"/>
      <c r="BJ16" s="207"/>
      <c r="BK16" s="207"/>
      <c r="BL16" s="207"/>
      <c r="BM16" s="207"/>
      <c r="BN16" s="207"/>
      <c r="BO16" s="207"/>
      <c r="BP16" s="207"/>
      <c r="BQ16" s="207"/>
      <c r="BR16" s="207"/>
      <c r="BS16" s="207"/>
      <c r="BT16" s="207"/>
      <c r="BU16" s="207"/>
      <c r="BV16" s="207"/>
      <c r="BW16" s="207"/>
      <c r="BX16" s="207"/>
      <c r="BY16" s="207"/>
      <c r="BZ16" s="207"/>
      <c r="CA16" s="207"/>
      <c r="CB16" s="207"/>
      <c r="CC16" s="207"/>
      <c r="CD16" s="207"/>
      <c r="CE16" s="207"/>
      <c r="CF16" s="207"/>
      <c r="CG16" s="207"/>
      <c r="CH16" s="207"/>
      <c r="CI16" s="207"/>
      <c r="CJ16" s="207"/>
      <c r="CK16" s="207"/>
      <c r="CL16" s="207"/>
      <c r="CM16" s="207"/>
      <c r="CN16" s="207"/>
      <c r="CO16" s="207"/>
      <c r="CP16" s="207"/>
      <c r="CQ16" s="207"/>
      <c r="CR16" s="207"/>
      <c r="CS16" s="207"/>
      <c r="CT16" s="207"/>
      <c r="CU16" s="207"/>
      <c r="CV16" s="207"/>
      <c r="CW16" s="207"/>
      <c r="CX16" s="207"/>
      <c r="CY16" s="207"/>
      <c r="CZ16" s="207"/>
      <c r="DA16" s="207"/>
      <c r="DB16" s="207"/>
      <c r="DC16" s="207"/>
      <c r="DD16" s="207"/>
      <c r="DE16" s="207"/>
      <c r="DF16" s="207"/>
      <c r="DG16" s="207"/>
      <c r="DH16" s="207"/>
      <c r="DI16" s="207"/>
      <c r="DJ16" s="207"/>
      <c r="DK16" s="207"/>
      <c r="DL16" s="207"/>
      <c r="DM16" s="207"/>
      <c r="DN16" s="207"/>
      <c r="DO16" s="207"/>
      <c r="DP16" s="207"/>
      <c r="DQ16" s="207"/>
      <c r="DR16" s="207"/>
      <c r="DS16" s="207"/>
      <c r="DT16" s="207"/>
      <c r="DU16" s="207"/>
      <c r="DV16" s="207"/>
      <c r="DW16" s="207"/>
      <c r="DX16" s="207"/>
      <c r="DY16" s="207"/>
      <c r="DZ16" s="207"/>
      <c r="EA16" s="207"/>
      <c r="EB16" s="207"/>
      <c r="EC16" s="207"/>
      <c r="ED16" s="207"/>
      <c r="EE16" s="207"/>
      <c r="EF16" s="207"/>
      <c r="EG16" s="207"/>
      <c r="EH16" s="207"/>
      <c r="EI16" s="207"/>
      <c r="EJ16" s="207"/>
      <c r="EK16" s="207"/>
      <c r="EL16" s="207"/>
      <c r="EM16" s="207"/>
      <c r="EN16" s="207"/>
      <c r="EO16" s="207"/>
      <c r="EP16" s="207"/>
      <c r="EQ16" s="207"/>
      <c r="ER16" s="207"/>
      <c r="ES16" s="207"/>
      <c r="ET16" s="207"/>
      <c r="EU16" s="207"/>
      <c r="EV16" s="207"/>
      <c r="EW16" s="207"/>
      <c r="EX16" s="207"/>
      <c r="EY16" s="207"/>
      <c r="EZ16" s="207"/>
      <c r="FA16" s="207"/>
      <c r="FB16" s="207"/>
      <c r="FC16" s="207"/>
      <c r="FD16" s="207"/>
      <c r="FE16" s="207"/>
      <c r="FF16" s="207"/>
      <c r="FG16" s="207"/>
      <c r="FH16" s="207"/>
      <c r="FI16" s="207"/>
      <c r="FJ16" s="207"/>
      <c r="FK16" s="207"/>
      <c r="FL16" s="207"/>
      <c r="FM16" s="207"/>
      <c r="FN16" s="207"/>
      <c r="FO16" s="207"/>
      <c r="FP16" s="207"/>
      <c r="FQ16" s="207"/>
      <c r="FR16" s="207"/>
      <c r="FS16" s="207"/>
      <c r="FT16" s="207"/>
      <c r="FU16" s="207"/>
      <c r="FV16" s="207"/>
      <c r="FW16" s="207"/>
      <c r="FX16" s="207"/>
      <c r="FY16" s="207"/>
      <c r="FZ16" s="207"/>
      <c r="GA16" s="207"/>
      <c r="GB16" s="207"/>
      <c r="GC16" s="207"/>
      <c r="GD16" s="207"/>
      <c r="GE16" s="207"/>
      <c r="GF16" s="207"/>
      <c r="GG16" s="207"/>
      <c r="GH16" s="207"/>
      <c r="GI16" s="207"/>
      <c r="GJ16" s="207"/>
      <c r="GK16" s="207"/>
      <c r="GL16" s="207"/>
      <c r="GM16" s="207"/>
      <c r="GN16" s="207"/>
      <c r="GO16" s="207"/>
      <c r="GP16" s="207"/>
      <c r="GQ16" s="207"/>
      <c r="GR16" s="207"/>
      <c r="GS16" s="207"/>
      <c r="GT16" s="207"/>
      <c r="GU16" s="207"/>
      <c r="GV16" s="207"/>
      <c r="GW16" s="207"/>
      <c r="GX16" s="207"/>
      <c r="GY16" s="207"/>
      <c r="GZ16" s="207"/>
      <c r="HA16" s="207"/>
      <c r="HB16" s="207"/>
      <c r="HC16" s="207"/>
      <c r="HD16" s="207"/>
      <c r="HE16" s="207"/>
      <c r="HF16" s="207"/>
      <c r="HG16" s="207"/>
      <c r="HH16" s="207"/>
      <c r="HI16" s="207"/>
      <c r="HJ16" s="207"/>
      <c r="HK16" s="207"/>
      <c r="HL16" s="207"/>
      <c r="HM16" s="207"/>
      <c r="HN16" s="207"/>
      <c r="HO16" s="207"/>
      <c r="HP16" s="207"/>
      <c r="HQ16" s="207"/>
      <c r="HR16" s="207"/>
      <c r="HS16" s="207"/>
      <c r="HT16" s="207"/>
      <c r="HU16" s="207"/>
      <c r="HV16" s="207"/>
      <c r="HW16" s="207"/>
      <c r="HX16" s="207"/>
      <c r="HY16" s="207"/>
      <c r="HZ16" s="207"/>
      <c r="IA16" s="207"/>
      <c r="IB16" s="207"/>
      <c r="IC16" s="207"/>
      <c r="ID16" s="207"/>
      <c r="IE16" s="207"/>
      <c r="IF16" s="207"/>
      <c r="IG16" s="207"/>
      <c r="IH16" s="207"/>
      <c r="II16" s="207"/>
      <c r="IJ16" s="207"/>
      <c r="IK16" s="207"/>
      <c r="IL16" s="207"/>
      <c r="IM16" s="207"/>
      <c r="IN16" s="207"/>
      <c r="IO16" s="207"/>
      <c r="IP16" s="207"/>
      <c r="IQ16" s="207"/>
      <c r="IR16" s="207"/>
      <c r="IS16" s="207"/>
      <c r="IT16" s="207"/>
      <c r="IU16" s="207"/>
      <c r="IV16" s="207"/>
      <c r="IW16" s="207"/>
      <c r="IX16" s="207"/>
      <c r="IY16" s="207"/>
      <c r="IZ16" s="207"/>
      <c r="JA16" s="207"/>
      <c r="JB16" s="207"/>
      <c r="JC16" s="207"/>
      <c r="JD16" s="207"/>
      <c r="JE16" s="207"/>
      <c r="JF16" s="207"/>
      <c r="JG16" s="207"/>
      <c r="JH16" s="207"/>
      <c r="JI16" s="207"/>
      <c r="JJ16" s="207"/>
      <c r="JK16" s="207"/>
      <c r="JL16" s="207"/>
      <c r="JM16" s="207"/>
      <c r="JN16" s="207"/>
      <c r="JO16" s="207"/>
      <c r="JP16" s="207"/>
      <c r="JQ16" s="207"/>
      <c r="JR16" s="207"/>
      <c r="JS16" s="207"/>
      <c r="JT16" s="207"/>
      <c r="JU16" s="207"/>
      <c r="JV16" s="207"/>
      <c r="JW16" s="207"/>
      <c r="JX16" s="207"/>
      <c r="JY16" s="207"/>
      <c r="JZ16" s="207"/>
      <c r="KA16" s="207"/>
      <c r="KB16" s="207"/>
      <c r="KC16" s="207"/>
      <c r="KD16" s="207"/>
      <c r="KE16" s="207"/>
      <c r="KF16" s="207"/>
      <c r="KG16" s="207"/>
      <c r="KH16" s="207"/>
      <c r="KI16" s="207"/>
      <c r="KJ16" s="207"/>
      <c r="KK16" s="207"/>
      <c r="KL16" s="207"/>
      <c r="KM16" s="207"/>
      <c r="KN16" s="207"/>
      <c r="KO16" s="207"/>
      <c r="KP16" s="207"/>
      <c r="KQ16" s="207"/>
      <c r="KR16" s="207"/>
      <c r="KS16" s="207"/>
      <c r="KT16" s="207"/>
      <c r="KU16" s="207"/>
      <c r="KV16" s="207"/>
      <c r="KW16" s="207"/>
      <c r="KX16" s="207"/>
      <c r="KY16" s="207"/>
      <c r="KZ16" s="207"/>
      <c r="LA16" s="207"/>
      <c r="LB16" s="207"/>
      <c r="LC16" s="207"/>
      <c r="LD16" s="207"/>
      <c r="LE16" s="207"/>
      <c r="LF16" s="207"/>
      <c r="LG16" s="207"/>
      <c r="LH16" s="207"/>
      <c r="LI16" s="207"/>
      <c r="LJ16" s="207"/>
      <c r="LK16" s="207"/>
      <c r="LL16" s="207"/>
      <c r="LM16" s="207"/>
      <c r="LN16" s="207"/>
      <c r="LO16" s="207"/>
      <c r="LP16" s="207"/>
      <c r="LQ16" s="207"/>
      <c r="LR16" s="207"/>
      <c r="LS16" s="207"/>
      <c r="LT16" s="207"/>
      <c r="LU16" s="207"/>
      <c r="LV16" s="207"/>
      <c r="LW16" s="207"/>
      <c r="LX16" s="207"/>
      <c r="LY16" s="207"/>
      <c r="LZ16" s="207"/>
      <c r="MA16" s="207"/>
      <c r="MB16" s="207"/>
      <c r="MC16" s="207"/>
      <c r="MD16" s="207"/>
      <c r="ME16" s="207"/>
      <c r="MF16" s="207"/>
      <c r="MG16" s="207"/>
      <c r="MH16" s="207"/>
      <c r="MI16" s="207"/>
      <c r="MJ16" s="207"/>
      <c r="MK16" s="207"/>
      <c r="ML16" s="207"/>
      <c r="MM16" s="207"/>
      <c r="MN16" s="207"/>
      <c r="MO16" s="207"/>
      <c r="MP16" s="207"/>
      <c r="MQ16" s="207"/>
      <c r="MR16" s="207"/>
      <c r="MS16" s="207"/>
      <c r="MT16" s="207"/>
      <c r="MU16" s="207"/>
      <c r="MV16" s="207"/>
      <c r="MW16" s="207"/>
      <c r="MX16" s="207"/>
      <c r="MY16" s="207"/>
      <c r="MZ16" s="207"/>
      <c r="NA16" s="207"/>
      <c r="NB16" s="207"/>
      <c r="NC16" s="207"/>
      <c r="ND16" s="207"/>
      <c r="NE16" s="207"/>
      <c r="NF16" s="207"/>
      <c r="NG16" s="207"/>
      <c r="NH16" s="207"/>
      <c r="NI16" s="207"/>
      <c r="NJ16" s="207"/>
      <c r="NK16" s="207"/>
      <c r="NL16" s="207"/>
      <c r="NM16" s="207"/>
      <c r="NN16" s="207"/>
      <c r="NO16" s="207"/>
      <c r="NP16" s="207"/>
      <c r="NQ16" s="207"/>
      <c r="NR16" s="207"/>
      <c r="NS16" s="207"/>
      <c r="NT16" s="207"/>
      <c r="NU16" s="207"/>
      <c r="NV16" s="207"/>
      <c r="NW16" s="207"/>
      <c r="NX16" s="207"/>
      <c r="NY16" s="207"/>
      <c r="NZ16" s="207"/>
      <c r="OA16" s="207"/>
      <c r="OB16" s="207"/>
      <c r="OC16" s="207"/>
      <c r="OD16" s="207"/>
      <c r="OE16" s="207"/>
      <c r="OF16" s="207"/>
      <c r="OG16" s="207"/>
      <c r="OH16" s="207"/>
      <c r="OI16" s="207"/>
      <c r="OJ16" s="207"/>
      <c r="OK16" s="207"/>
      <c r="OL16" s="207"/>
      <c r="OM16" s="207"/>
      <c r="ON16" s="207"/>
      <c r="OO16" s="207"/>
      <c r="OP16" s="207"/>
      <c r="OQ16" s="207"/>
      <c r="OR16" s="207"/>
      <c r="OS16" s="207"/>
      <c r="OT16" s="207"/>
      <c r="OU16" s="207"/>
      <c r="OV16" s="207"/>
      <c r="OW16" s="207"/>
      <c r="OX16" s="207"/>
      <c r="OY16" s="207"/>
      <c r="OZ16" s="207"/>
      <c r="PA16" s="207"/>
      <c r="PB16" s="207"/>
      <c r="PC16" s="207"/>
      <c r="PD16" s="207"/>
      <c r="PE16" s="207"/>
      <c r="PF16" s="207"/>
      <c r="PG16" s="207"/>
      <c r="PH16" s="207"/>
      <c r="PI16" s="207"/>
      <c r="PJ16" s="207"/>
      <c r="PK16" s="207"/>
      <c r="PL16" s="207"/>
      <c r="PM16" s="207"/>
      <c r="PN16" s="207"/>
      <c r="PO16" s="207"/>
      <c r="PP16" s="207"/>
      <c r="PQ16" s="207"/>
      <c r="PR16" s="207"/>
      <c r="PS16" s="207"/>
      <c r="PT16" s="207"/>
      <c r="PU16" s="207"/>
      <c r="PV16" s="207"/>
      <c r="PW16" s="207"/>
      <c r="PX16" s="207"/>
      <c r="PY16" s="207"/>
      <c r="PZ16" s="207"/>
      <c r="QA16" s="207"/>
      <c r="QB16" s="207"/>
      <c r="QC16" s="207"/>
      <c r="QD16" s="207"/>
      <c r="QE16" s="207"/>
      <c r="QF16" s="207"/>
      <c r="QG16" s="207"/>
      <c r="QH16" s="207"/>
      <c r="QI16" s="207"/>
      <c r="QJ16" s="207"/>
      <c r="QK16" s="207"/>
      <c r="QL16" s="207"/>
      <c r="QM16" s="207"/>
      <c r="QN16" s="207"/>
      <c r="QO16" s="207"/>
      <c r="QP16" s="207"/>
      <c r="QQ16" s="207"/>
      <c r="QR16" s="207"/>
      <c r="QS16" s="207"/>
      <c r="QT16" s="207"/>
      <c r="QU16" s="207"/>
      <c r="QV16" s="207"/>
      <c r="QW16" s="207"/>
      <c r="QX16" s="207"/>
      <c r="QY16" s="207"/>
      <c r="QZ16" s="207"/>
      <c r="RA16" s="207"/>
      <c r="RB16" s="207"/>
      <c r="RC16" s="207"/>
      <c r="RD16" s="207"/>
      <c r="RE16" s="207"/>
      <c r="RF16" s="207"/>
      <c r="RG16" s="207"/>
      <c r="RH16" s="207"/>
      <c r="RI16" s="207"/>
      <c r="RJ16" s="207"/>
      <c r="RK16" s="207"/>
      <c r="RL16" s="207"/>
      <c r="RM16" s="207"/>
      <c r="RN16" s="207"/>
      <c r="RO16" s="207"/>
      <c r="RP16" s="207"/>
      <c r="RQ16" s="207"/>
      <c r="RR16" s="207"/>
      <c r="RS16" s="207"/>
      <c r="RT16" s="207"/>
      <c r="RU16" s="207"/>
      <c r="RV16" s="207"/>
      <c r="RW16" s="207"/>
      <c r="RX16" s="207"/>
      <c r="RY16" s="207"/>
      <c r="RZ16" s="207"/>
      <c r="SA16" s="207"/>
      <c r="SB16" s="207"/>
      <c r="SC16" s="207"/>
      <c r="SD16" s="207"/>
      <c r="SE16" s="207"/>
      <c r="SF16" s="207"/>
      <c r="SG16" s="207"/>
      <c r="SH16" s="207"/>
      <c r="SI16" s="207"/>
      <c r="SJ16" s="207"/>
      <c r="SK16" s="207"/>
      <c r="SL16" s="207"/>
      <c r="SM16" s="207"/>
      <c r="SN16" s="207"/>
      <c r="SO16" s="207"/>
      <c r="SP16" s="207"/>
      <c r="SQ16" s="207"/>
      <c r="SR16" s="207"/>
      <c r="SS16" s="207"/>
      <c r="ST16" s="207"/>
      <c r="SU16" s="207"/>
      <c r="SV16" s="207"/>
      <c r="SW16" s="207"/>
      <c r="SX16" s="207"/>
      <c r="SY16" s="207"/>
      <c r="SZ16" s="207"/>
      <c r="TA16" s="207"/>
      <c r="TB16" s="207"/>
    </row>
    <row r="17" spans="2:522" ht="15.75" thickBot="1" x14ac:dyDescent="0.3"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7"/>
      <c r="FF17" s="207"/>
      <c r="FG17" s="207"/>
      <c r="FH17" s="207"/>
      <c r="FI17" s="207"/>
      <c r="FJ17" s="207"/>
      <c r="FK17" s="207"/>
      <c r="FL17" s="207"/>
      <c r="FM17" s="207"/>
      <c r="FN17" s="207"/>
      <c r="FO17" s="207"/>
      <c r="FP17" s="207"/>
      <c r="FQ17" s="207"/>
      <c r="FR17" s="207"/>
      <c r="FS17" s="207"/>
      <c r="FT17" s="207"/>
      <c r="FU17" s="207"/>
      <c r="FV17" s="207"/>
      <c r="FW17" s="207"/>
      <c r="FX17" s="207"/>
      <c r="FY17" s="207"/>
      <c r="FZ17" s="207"/>
      <c r="GA17" s="207"/>
      <c r="GB17" s="207"/>
      <c r="GC17" s="207"/>
      <c r="GD17" s="207"/>
      <c r="GE17" s="207"/>
      <c r="GF17" s="207"/>
      <c r="GG17" s="207"/>
      <c r="GH17" s="207"/>
      <c r="GI17" s="207"/>
      <c r="GJ17" s="207"/>
      <c r="GK17" s="207"/>
      <c r="GL17" s="207"/>
      <c r="GM17" s="207"/>
      <c r="GN17" s="207"/>
      <c r="GO17" s="207"/>
      <c r="GP17" s="207"/>
      <c r="GQ17" s="207"/>
      <c r="GR17" s="207"/>
      <c r="GS17" s="207"/>
      <c r="GT17" s="207"/>
      <c r="GU17" s="207"/>
      <c r="GV17" s="207"/>
      <c r="GW17" s="207"/>
      <c r="GX17" s="207"/>
      <c r="GY17" s="207"/>
      <c r="GZ17" s="207"/>
      <c r="HA17" s="207"/>
      <c r="HB17" s="207"/>
      <c r="HC17" s="207"/>
      <c r="HD17" s="207"/>
      <c r="HE17" s="207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07"/>
      <c r="HY17" s="207"/>
      <c r="HZ17" s="207"/>
      <c r="IA17" s="207"/>
      <c r="IB17" s="207"/>
      <c r="IC17" s="207"/>
      <c r="ID17" s="207"/>
      <c r="IE17" s="207"/>
      <c r="IF17" s="207"/>
      <c r="IG17" s="207"/>
      <c r="IH17" s="207"/>
      <c r="II17" s="207"/>
      <c r="IJ17" s="207"/>
      <c r="IK17" s="207"/>
      <c r="IL17" s="207"/>
      <c r="IM17" s="207"/>
      <c r="IN17" s="207"/>
      <c r="IO17" s="207"/>
      <c r="IP17" s="207"/>
      <c r="IQ17" s="207"/>
      <c r="IR17" s="207"/>
      <c r="IS17" s="207"/>
      <c r="IT17" s="207"/>
      <c r="IU17" s="207"/>
      <c r="IV17" s="207"/>
      <c r="IW17" s="207"/>
      <c r="IX17" s="207"/>
      <c r="IY17" s="207"/>
      <c r="IZ17" s="207"/>
      <c r="JA17" s="207"/>
      <c r="JB17" s="207"/>
      <c r="JC17" s="207"/>
      <c r="JD17" s="207"/>
      <c r="JE17" s="207"/>
      <c r="JF17" s="207"/>
      <c r="JG17" s="207"/>
      <c r="JH17" s="207"/>
      <c r="JI17" s="207"/>
      <c r="JJ17" s="207"/>
      <c r="JK17" s="207"/>
      <c r="JL17" s="207"/>
      <c r="JM17" s="207"/>
      <c r="JN17" s="207"/>
      <c r="JO17" s="207"/>
      <c r="JP17" s="207"/>
      <c r="JQ17" s="207"/>
      <c r="JR17" s="207"/>
      <c r="JS17" s="207"/>
      <c r="JT17" s="207"/>
      <c r="JU17" s="207"/>
      <c r="JV17" s="207"/>
      <c r="JW17" s="207"/>
      <c r="JX17" s="207"/>
      <c r="JY17" s="207"/>
      <c r="JZ17" s="207"/>
      <c r="KA17" s="207"/>
      <c r="KB17" s="207"/>
      <c r="KC17" s="207"/>
      <c r="KD17" s="207"/>
      <c r="KE17" s="207"/>
      <c r="KF17" s="207"/>
      <c r="KG17" s="207"/>
      <c r="KH17" s="207"/>
      <c r="KI17" s="207"/>
      <c r="KJ17" s="207"/>
      <c r="KK17" s="207"/>
      <c r="KL17" s="207"/>
      <c r="KM17" s="207"/>
      <c r="KN17" s="207"/>
      <c r="KO17" s="207"/>
      <c r="KP17" s="207"/>
      <c r="KQ17" s="207"/>
      <c r="KR17" s="207"/>
      <c r="KS17" s="207"/>
      <c r="KT17" s="207"/>
      <c r="KU17" s="207"/>
      <c r="KV17" s="207"/>
      <c r="KW17" s="207"/>
      <c r="KX17" s="207"/>
      <c r="KY17" s="207"/>
      <c r="KZ17" s="207"/>
      <c r="LA17" s="207"/>
      <c r="LB17" s="207"/>
      <c r="LC17" s="207"/>
      <c r="LD17" s="207"/>
      <c r="LE17" s="207"/>
      <c r="LF17" s="207"/>
      <c r="LG17" s="207"/>
      <c r="LH17" s="207"/>
      <c r="LI17" s="207"/>
      <c r="LJ17" s="207"/>
      <c r="LK17" s="207"/>
      <c r="LL17" s="207"/>
      <c r="LM17" s="207"/>
      <c r="LN17" s="207"/>
      <c r="LO17" s="207"/>
      <c r="LP17" s="207"/>
      <c r="LQ17" s="207"/>
      <c r="LR17" s="207"/>
      <c r="LS17" s="207"/>
      <c r="LT17" s="207"/>
      <c r="LU17" s="207"/>
      <c r="LV17" s="207"/>
      <c r="LW17" s="207"/>
      <c r="LX17" s="207"/>
      <c r="LY17" s="207"/>
      <c r="LZ17" s="207"/>
      <c r="MA17" s="207"/>
      <c r="MB17" s="207"/>
      <c r="MC17" s="207"/>
      <c r="MD17" s="207"/>
      <c r="ME17" s="207"/>
      <c r="MF17" s="207"/>
      <c r="MG17" s="207"/>
      <c r="MH17" s="207"/>
      <c r="MI17" s="207"/>
      <c r="MJ17" s="207"/>
      <c r="MK17" s="207"/>
      <c r="ML17" s="207"/>
      <c r="MM17" s="207"/>
      <c r="MN17" s="207"/>
      <c r="MO17" s="207"/>
      <c r="MP17" s="207"/>
      <c r="MQ17" s="207"/>
      <c r="MR17" s="207"/>
      <c r="MS17" s="207"/>
      <c r="MT17" s="207"/>
      <c r="MU17" s="207"/>
      <c r="MV17" s="207"/>
      <c r="MW17" s="207"/>
      <c r="MX17" s="207"/>
      <c r="MY17" s="207"/>
      <c r="MZ17" s="207"/>
      <c r="NA17" s="207"/>
      <c r="NB17" s="207"/>
      <c r="NC17" s="207"/>
      <c r="ND17" s="207"/>
      <c r="NE17" s="207"/>
      <c r="NF17" s="207"/>
      <c r="NG17" s="207"/>
      <c r="NH17" s="207"/>
      <c r="NI17" s="207"/>
      <c r="NJ17" s="207"/>
      <c r="NK17" s="207"/>
      <c r="NL17" s="207"/>
      <c r="NM17" s="207"/>
      <c r="NN17" s="207"/>
      <c r="NO17" s="207"/>
      <c r="NP17" s="207"/>
      <c r="NQ17" s="207"/>
      <c r="NR17" s="207"/>
      <c r="NS17" s="207"/>
      <c r="NT17" s="207"/>
      <c r="NU17" s="207"/>
      <c r="NV17" s="207"/>
      <c r="NW17" s="207"/>
      <c r="NX17" s="207"/>
      <c r="NY17" s="207"/>
      <c r="NZ17" s="207"/>
      <c r="OA17" s="207"/>
      <c r="OB17" s="207"/>
      <c r="OC17" s="207"/>
      <c r="OD17" s="207"/>
      <c r="OE17" s="207"/>
      <c r="OF17" s="207"/>
      <c r="OG17" s="207"/>
      <c r="OH17" s="207"/>
      <c r="OI17" s="207"/>
      <c r="OJ17" s="207"/>
      <c r="OK17" s="207"/>
      <c r="OL17" s="207"/>
      <c r="OM17" s="207"/>
      <c r="ON17" s="207"/>
      <c r="OO17" s="207"/>
      <c r="OP17" s="207"/>
      <c r="OQ17" s="207"/>
      <c r="OR17" s="207"/>
      <c r="OS17" s="207"/>
      <c r="OT17" s="207"/>
      <c r="OU17" s="207"/>
      <c r="OV17" s="207"/>
      <c r="OW17" s="207"/>
      <c r="OX17" s="207"/>
      <c r="OY17" s="207"/>
      <c r="OZ17" s="207"/>
      <c r="PA17" s="207"/>
      <c r="PB17" s="207"/>
      <c r="PC17" s="207"/>
      <c r="PD17" s="207"/>
      <c r="PE17" s="207"/>
      <c r="PF17" s="207"/>
      <c r="PG17" s="207"/>
      <c r="PH17" s="207"/>
      <c r="PI17" s="207"/>
      <c r="PJ17" s="207"/>
      <c r="PK17" s="207"/>
      <c r="PL17" s="207"/>
      <c r="PM17" s="207"/>
      <c r="PN17" s="207"/>
      <c r="PO17" s="207"/>
      <c r="PP17" s="207"/>
      <c r="PQ17" s="207"/>
      <c r="PR17" s="207"/>
      <c r="PS17" s="207"/>
      <c r="PT17" s="207"/>
      <c r="PU17" s="207"/>
      <c r="PV17" s="207"/>
      <c r="PW17" s="207"/>
      <c r="PX17" s="207"/>
      <c r="PY17" s="207"/>
      <c r="PZ17" s="207"/>
      <c r="QA17" s="207"/>
      <c r="QB17" s="207"/>
      <c r="QC17" s="207"/>
      <c r="QD17" s="207"/>
      <c r="QE17" s="207"/>
      <c r="QF17" s="207"/>
      <c r="QG17" s="207"/>
      <c r="QH17" s="207"/>
      <c r="QI17" s="207"/>
      <c r="QJ17" s="207"/>
      <c r="QK17" s="207"/>
      <c r="QL17" s="207"/>
      <c r="QM17" s="207"/>
      <c r="QN17" s="207"/>
      <c r="QO17" s="207"/>
      <c r="QP17" s="207"/>
      <c r="QQ17" s="207"/>
      <c r="QR17" s="207"/>
      <c r="QS17" s="207"/>
      <c r="QT17" s="207"/>
      <c r="QU17" s="207"/>
      <c r="QV17" s="207"/>
      <c r="QW17" s="207"/>
      <c r="QX17" s="207"/>
      <c r="QY17" s="207"/>
      <c r="QZ17" s="207"/>
      <c r="RA17" s="207"/>
      <c r="RB17" s="207"/>
      <c r="RC17" s="207"/>
      <c r="RD17" s="207"/>
      <c r="RE17" s="207"/>
      <c r="RF17" s="207"/>
      <c r="RG17" s="207"/>
      <c r="RH17" s="207"/>
      <c r="RI17" s="207"/>
      <c r="RJ17" s="207"/>
      <c r="RK17" s="207"/>
      <c r="RL17" s="207"/>
      <c r="RM17" s="207"/>
      <c r="RN17" s="207"/>
      <c r="RO17" s="207"/>
      <c r="RP17" s="207"/>
      <c r="RQ17" s="207"/>
      <c r="RR17" s="207"/>
      <c r="RS17" s="207"/>
      <c r="RT17" s="207"/>
      <c r="RU17" s="207"/>
      <c r="RV17" s="207"/>
      <c r="RW17" s="207"/>
      <c r="RX17" s="207"/>
      <c r="RY17" s="207"/>
      <c r="RZ17" s="207"/>
      <c r="SA17" s="207"/>
      <c r="SB17" s="207"/>
      <c r="SC17" s="207"/>
      <c r="SD17" s="207"/>
      <c r="SE17" s="207"/>
      <c r="SF17" s="207"/>
      <c r="SG17" s="207"/>
      <c r="SH17" s="207"/>
      <c r="SI17" s="207"/>
      <c r="SJ17" s="207"/>
      <c r="SK17" s="207"/>
      <c r="SL17" s="207"/>
      <c r="SM17" s="207"/>
      <c r="SN17" s="207"/>
      <c r="SO17" s="207"/>
      <c r="SP17" s="207"/>
      <c r="SQ17" s="207"/>
      <c r="SR17" s="207"/>
      <c r="SS17" s="207"/>
      <c r="ST17" s="207"/>
      <c r="SU17" s="207"/>
      <c r="SV17" s="207"/>
      <c r="SW17" s="207"/>
      <c r="SX17" s="207"/>
      <c r="SY17" s="207"/>
      <c r="SZ17" s="207"/>
      <c r="TA17" s="207"/>
      <c r="TB17" s="207"/>
    </row>
    <row r="18" spans="2:522" ht="15.75" thickBot="1" x14ac:dyDescent="0.3">
      <c r="B18" s="304" t="s">
        <v>163</v>
      </c>
      <c r="C18" s="305"/>
      <c r="D18" s="305"/>
      <c r="E18" s="305"/>
      <c r="F18" s="305"/>
      <c r="G18" s="306"/>
    </row>
    <row r="19" spans="2:522" ht="15.75" thickBot="1" x14ac:dyDescent="0.3">
      <c r="B19" s="268" t="str">
        <f>"Příjemce č. 2:  "&amp; 'Údaje a typ výzkumu'!$C$9</f>
        <v xml:space="preserve">Příjemce č. 2:  </v>
      </c>
      <c r="C19" s="269"/>
      <c r="D19" s="269"/>
      <c r="E19" s="269"/>
      <c r="F19" s="269"/>
      <c r="G19" s="270"/>
    </row>
    <row r="20" spans="2:522" ht="115.5" thickBot="1" x14ac:dyDescent="0.3">
      <c r="B20" s="186" t="s">
        <v>164</v>
      </c>
      <c r="C20" s="186" t="s">
        <v>165</v>
      </c>
      <c r="D20" s="186" t="s">
        <v>166</v>
      </c>
      <c r="E20" s="186" t="s">
        <v>167</v>
      </c>
      <c r="F20" s="186" t="s">
        <v>168</v>
      </c>
      <c r="G20" s="187" t="s">
        <v>169</v>
      </c>
    </row>
    <row r="21" spans="2:522" s="194" customFormat="1" ht="18.75" x14ac:dyDescent="0.25">
      <c r="B21" s="188"/>
      <c r="C21" s="189"/>
      <c r="D21" s="190"/>
      <c r="E21" s="191"/>
      <c r="F21" s="192"/>
      <c r="G21" s="193"/>
    </row>
    <row r="22" spans="2:522" s="194" customFormat="1" ht="18.75" x14ac:dyDescent="0.25">
      <c r="B22" s="195"/>
      <c r="C22" s="196"/>
      <c r="D22" s="197"/>
      <c r="E22" s="198"/>
      <c r="F22" s="199"/>
      <c r="G22" s="200"/>
    </row>
    <row r="23" spans="2:522" s="194" customFormat="1" ht="19.5" thickBot="1" x14ac:dyDescent="0.3">
      <c r="B23" s="201"/>
      <c r="C23" s="202"/>
      <c r="D23" s="203"/>
      <c r="E23" s="204"/>
      <c r="F23" s="205"/>
      <c r="G23" s="206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7"/>
      <c r="BW23" s="207"/>
      <c r="BX23" s="207"/>
      <c r="BY23" s="207"/>
      <c r="BZ23" s="207"/>
      <c r="CA23" s="207"/>
      <c r="CB23" s="207"/>
      <c r="CC23" s="207"/>
      <c r="CD23" s="207"/>
      <c r="CE23" s="207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207"/>
      <c r="FC23" s="207"/>
      <c r="FD23" s="207"/>
      <c r="FE23" s="207"/>
      <c r="FF23" s="207"/>
      <c r="FG23" s="207"/>
      <c r="FH23" s="207"/>
      <c r="FI23" s="207"/>
      <c r="FJ23" s="207"/>
      <c r="FK23" s="207"/>
      <c r="FL23" s="207"/>
      <c r="FM23" s="207"/>
      <c r="FN23" s="207"/>
      <c r="FO23" s="207"/>
      <c r="FP23" s="207"/>
      <c r="FQ23" s="207"/>
      <c r="FR23" s="207"/>
      <c r="FS23" s="207"/>
      <c r="FT23" s="207"/>
      <c r="FU23" s="207"/>
      <c r="FV23" s="207"/>
      <c r="FW23" s="207"/>
      <c r="FX23" s="207"/>
      <c r="FY23" s="207"/>
      <c r="FZ23" s="207"/>
      <c r="GA23" s="207"/>
      <c r="GB23" s="207"/>
      <c r="GC23" s="207"/>
      <c r="GD23" s="207"/>
      <c r="GE23" s="207"/>
      <c r="GF23" s="207"/>
      <c r="GG23" s="207"/>
      <c r="GH23" s="207"/>
      <c r="GI23" s="207"/>
      <c r="GJ23" s="207"/>
      <c r="GK23" s="207"/>
      <c r="GL23" s="207"/>
      <c r="GM23" s="207"/>
      <c r="GN23" s="207"/>
      <c r="GO23" s="207"/>
      <c r="GP23" s="207"/>
      <c r="GQ23" s="207"/>
      <c r="GR23" s="207"/>
      <c r="GS23" s="207"/>
      <c r="GT23" s="207"/>
      <c r="GU23" s="207"/>
      <c r="GV23" s="207"/>
      <c r="GW23" s="207"/>
      <c r="GX23" s="207"/>
      <c r="GY23" s="207"/>
      <c r="GZ23" s="207"/>
      <c r="HA23" s="207"/>
      <c r="HB23" s="207"/>
      <c r="HC23" s="207"/>
      <c r="HD23" s="207"/>
      <c r="HE23" s="207"/>
      <c r="HF23" s="207"/>
      <c r="HG23" s="207"/>
      <c r="HH23" s="207"/>
      <c r="HI23" s="207"/>
      <c r="HJ23" s="207"/>
      <c r="HK23" s="207"/>
      <c r="HL23" s="207"/>
      <c r="HM23" s="207"/>
      <c r="HN23" s="207"/>
      <c r="HO23" s="207"/>
      <c r="HP23" s="207"/>
      <c r="HQ23" s="207"/>
      <c r="HR23" s="207"/>
      <c r="HS23" s="207"/>
      <c r="HT23" s="207"/>
      <c r="HU23" s="207"/>
      <c r="HV23" s="207"/>
      <c r="HW23" s="207"/>
      <c r="HX23" s="207"/>
      <c r="HY23" s="207"/>
      <c r="HZ23" s="207"/>
      <c r="IA23" s="207"/>
      <c r="IB23" s="207"/>
      <c r="IC23" s="207"/>
      <c r="ID23" s="207"/>
      <c r="IE23" s="207"/>
      <c r="IF23" s="207"/>
      <c r="IG23" s="207"/>
      <c r="IH23" s="207"/>
      <c r="II23" s="207"/>
      <c r="IJ23" s="207"/>
      <c r="IK23" s="207"/>
      <c r="IL23" s="207"/>
      <c r="IM23" s="207"/>
      <c r="IN23" s="207"/>
      <c r="IO23" s="207"/>
      <c r="IP23" s="207"/>
      <c r="IQ23" s="207"/>
      <c r="IR23" s="207"/>
      <c r="IS23" s="207"/>
      <c r="IT23" s="207"/>
      <c r="IU23" s="207"/>
      <c r="IV23" s="207"/>
      <c r="IW23" s="207"/>
      <c r="IX23" s="207"/>
      <c r="IY23" s="207"/>
      <c r="IZ23" s="207"/>
      <c r="JA23" s="207"/>
      <c r="JB23" s="207"/>
      <c r="JC23" s="207"/>
      <c r="JD23" s="207"/>
      <c r="JE23" s="207"/>
      <c r="JF23" s="207"/>
      <c r="JG23" s="207"/>
      <c r="JH23" s="207"/>
      <c r="JI23" s="207"/>
      <c r="JJ23" s="207"/>
      <c r="JK23" s="207"/>
      <c r="JL23" s="207"/>
      <c r="JM23" s="207"/>
      <c r="JN23" s="207"/>
      <c r="JO23" s="207"/>
      <c r="JP23" s="207"/>
      <c r="JQ23" s="207"/>
      <c r="JR23" s="207"/>
      <c r="JS23" s="207"/>
      <c r="JT23" s="207"/>
      <c r="JU23" s="207"/>
      <c r="JV23" s="207"/>
      <c r="JW23" s="207"/>
      <c r="JX23" s="207"/>
      <c r="JY23" s="207"/>
      <c r="JZ23" s="207"/>
      <c r="KA23" s="207"/>
      <c r="KB23" s="207"/>
      <c r="KC23" s="207"/>
      <c r="KD23" s="207"/>
      <c r="KE23" s="207"/>
      <c r="KF23" s="207"/>
      <c r="KG23" s="207"/>
      <c r="KH23" s="207"/>
      <c r="KI23" s="207"/>
      <c r="KJ23" s="207"/>
      <c r="KK23" s="207"/>
      <c r="KL23" s="207"/>
      <c r="KM23" s="207"/>
      <c r="KN23" s="207"/>
      <c r="KO23" s="207"/>
      <c r="KP23" s="207"/>
      <c r="KQ23" s="207"/>
      <c r="KR23" s="207"/>
      <c r="KS23" s="207"/>
      <c r="KT23" s="207"/>
      <c r="KU23" s="207"/>
      <c r="KV23" s="207"/>
      <c r="KW23" s="207"/>
      <c r="KX23" s="207"/>
      <c r="KY23" s="207"/>
      <c r="KZ23" s="207"/>
      <c r="LA23" s="207"/>
      <c r="LB23" s="207"/>
      <c r="LC23" s="207"/>
      <c r="LD23" s="207"/>
      <c r="LE23" s="207"/>
      <c r="LF23" s="207"/>
      <c r="LG23" s="207"/>
      <c r="LH23" s="207"/>
      <c r="LI23" s="207"/>
      <c r="LJ23" s="207"/>
      <c r="LK23" s="207"/>
      <c r="LL23" s="207"/>
      <c r="LM23" s="207"/>
      <c r="LN23" s="207"/>
      <c r="LO23" s="207"/>
      <c r="LP23" s="207"/>
      <c r="LQ23" s="207"/>
      <c r="LR23" s="207"/>
      <c r="LS23" s="207"/>
      <c r="LT23" s="207"/>
      <c r="LU23" s="207"/>
      <c r="LV23" s="207"/>
      <c r="LW23" s="207"/>
      <c r="LX23" s="207"/>
      <c r="LY23" s="207"/>
      <c r="LZ23" s="207"/>
      <c r="MA23" s="207"/>
      <c r="MB23" s="207"/>
      <c r="MC23" s="207"/>
      <c r="MD23" s="207"/>
      <c r="ME23" s="207"/>
      <c r="MF23" s="207"/>
      <c r="MG23" s="207"/>
      <c r="MH23" s="207"/>
      <c r="MI23" s="207"/>
      <c r="MJ23" s="207"/>
      <c r="MK23" s="207"/>
      <c r="ML23" s="207"/>
      <c r="MM23" s="207"/>
      <c r="MN23" s="207"/>
      <c r="MO23" s="207"/>
      <c r="MP23" s="207"/>
      <c r="MQ23" s="207"/>
      <c r="MR23" s="207"/>
      <c r="MS23" s="207"/>
      <c r="MT23" s="207"/>
      <c r="MU23" s="207"/>
      <c r="MV23" s="207"/>
      <c r="MW23" s="207"/>
      <c r="MX23" s="207"/>
      <c r="MY23" s="207"/>
      <c r="MZ23" s="207"/>
      <c r="NA23" s="207"/>
      <c r="NB23" s="207"/>
      <c r="NC23" s="207"/>
      <c r="ND23" s="207"/>
      <c r="NE23" s="207"/>
      <c r="NF23" s="207"/>
      <c r="NG23" s="207"/>
      <c r="NH23" s="207"/>
      <c r="NI23" s="207"/>
      <c r="NJ23" s="207"/>
      <c r="NK23" s="207"/>
      <c r="NL23" s="207"/>
      <c r="NM23" s="207"/>
      <c r="NN23" s="207"/>
      <c r="NO23" s="207"/>
      <c r="NP23" s="207"/>
      <c r="NQ23" s="207"/>
      <c r="NR23" s="207"/>
      <c r="NS23" s="207"/>
      <c r="NT23" s="207"/>
      <c r="NU23" s="207"/>
      <c r="NV23" s="207"/>
      <c r="NW23" s="207"/>
      <c r="NX23" s="207"/>
      <c r="NY23" s="207"/>
      <c r="NZ23" s="207"/>
      <c r="OA23" s="207"/>
      <c r="OB23" s="207"/>
      <c r="OC23" s="207"/>
      <c r="OD23" s="207"/>
      <c r="OE23" s="207"/>
      <c r="OF23" s="207"/>
      <c r="OG23" s="207"/>
      <c r="OH23" s="207"/>
      <c r="OI23" s="207"/>
      <c r="OJ23" s="207"/>
      <c r="OK23" s="207"/>
      <c r="OL23" s="207"/>
      <c r="OM23" s="207"/>
      <c r="ON23" s="207"/>
      <c r="OO23" s="207"/>
      <c r="OP23" s="207"/>
      <c r="OQ23" s="207"/>
      <c r="OR23" s="207"/>
      <c r="OS23" s="207"/>
      <c r="OT23" s="207"/>
      <c r="OU23" s="207"/>
      <c r="OV23" s="207"/>
      <c r="OW23" s="207"/>
      <c r="OX23" s="207"/>
      <c r="OY23" s="207"/>
      <c r="OZ23" s="207"/>
      <c r="PA23" s="207"/>
      <c r="PB23" s="207"/>
      <c r="PC23" s="207"/>
      <c r="PD23" s="207"/>
      <c r="PE23" s="207"/>
      <c r="PF23" s="207"/>
      <c r="PG23" s="207"/>
      <c r="PH23" s="207"/>
      <c r="PI23" s="207"/>
      <c r="PJ23" s="207"/>
      <c r="PK23" s="207"/>
      <c r="PL23" s="207"/>
      <c r="PM23" s="207"/>
      <c r="PN23" s="207"/>
      <c r="PO23" s="207"/>
      <c r="PP23" s="207"/>
      <c r="PQ23" s="207"/>
      <c r="PR23" s="207"/>
      <c r="PS23" s="207"/>
      <c r="PT23" s="207"/>
      <c r="PU23" s="207"/>
      <c r="PV23" s="207"/>
      <c r="PW23" s="207"/>
      <c r="PX23" s="207"/>
      <c r="PY23" s="207"/>
      <c r="PZ23" s="207"/>
      <c r="QA23" s="207"/>
      <c r="QB23" s="207"/>
      <c r="QC23" s="207"/>
      <c r="QD23" s="207"/>
      <c r="QE23" s="207"/>
      <c r="QF23" s="207"/>
      <c r="QG23" s="207"/>
      <c r="QH23" s="207"/>
      <c r="QI23" s="207"/>
      <c r="QJ23" s="207"/>
      <c r="QK23" s="207"/>
      <c r="QL23" s="207"/>
      <c r="QM23" s="207"/>
      <c r="QN23" s="207"/>
      <c r="QO23" s="207"/>
      <c r="QP23" s="207"/>
      <c r="QQ23" s="207"/>
      <c r="QR23" s="207"/>
      <c r="QS23" s="207"/>
      <c r="QT23" s="207"/>
      <c r="QU23" s="207"/>
      <c r="QV23" s="207"/>
      <c r="QW23" s="207"/>
      <c r="QX23" s="207"/>
      <c r="QY23" s="207"/>
      <c r="QZ23" s="207"/>
      <c r="RA23" s="207"/>
      <c r="RB23" s="207"/>
      <c r="RC23" s="207"/>
      <c r="RD23" s="207"/>
      <c r="RE23" s="207"/>
      <c r="RF23" s="207"/>
      <c r="RG23" s="207"/>
      <c r="RH23" s="207"/>
      <c r="RI23" s="207"/>
      <c r="RJ23" s="207"/>
      <c r="RK23" s="207"/>
      <c r="RL23" s="207"/>
      <c r="RM23" s="207"/>
      <c r="RN23" s="207"/>
      <c r="RO23" s="207"/>
      <c r="RP23" s="207"/>
      <c r="RQ23" s="207"/>
      <c r="RR23" s="207"/>
      <c r="RS23" s="207"/>
      <c r="RT23" s="207"/>
      <c r="RU23" s="207"/>
      <c r="RV23" s="207"/>
      <c r="RW23" s="207"/>
      <c r="RX23" s="207"/>
      <c r="RY23" s="207"/>
      <c r="RZ23" s="207"/>
      <c r="SA23" s="207"/>
      <c r="SB23" s="207"/>
      <c r="SC23" s="207"/>
      <c r="SD23" s="207"/>
      <c r="SE23" s="207"/>
      <c r="SF23" s="207"/>
      <c r="SG23" s="207"/>
      <c r="SH23" s="207"/>
      <c r="SI23" s="207"/>
      <c r="SJ23" s="207"/>
      <c r="SK23" s="207"/>
      <c r="SL23" s="207"/>
      <c r="SM23" s="207"/>
      <c r="SN23" s="207"/>
      <c r="SO23" s="207"/>
      <c r="SP23" s="207"/>
      <c r="SQ23" s="207"/>
      <c r="SR23" s="207"/>
      <c r="SS23" s="207"/>
      <c r="ST23" s="207"/>
      <c r="SU23" s="207"/>
      <c r="SV23" s="207"/>
      <c r="SW23" s="207"/>
      <c r="SX23" s="207"/>
      <c r="SY23" s="207"/>
      <c r="SZ23" s="207"/>
      <c r="TA23" s="207"/>
      <c r="TB23" s="207"/>
    </row>
    <row r="24" spans="2:522" ht="30.75" thickBot="1" x14ac:dyDescent="0.3">
      <c r="B24" s="208" t="s">
        <v>107</v>
      </c>
      <c r="C24" s="209"/>
      <c r="D24" s="210"/>
      <c r="E24" s="211"/>
      <c r="F24" s="212"/>
      <c r="G24" s="213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7"/>
      <c r="BW24" s="207"/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207"/>
      <c r="DF24" s="207"/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207"/>
      <c r="EE24" s="207"/>
      <c r="EF24" s="207"/>
      <c r="EG24" s="207"/>
      <c r="EH24" s="207"/>
      <c r="EI24" s="207"/>
      <c r="EJ24" s="207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207"/>
      <c r="FC24" s="207"/>
      <c r="FD24" s="207"/>
      <c r="FE24" s="207"/>
      <c r="FF24" s="207"/>
      <c r="FG24" s="207"/>
      <c r="FH24" s="207"/>
      <c r="FI24" s="207"/>
      <c r="FJ24" s="207"/>
      <c r="FK24" s="207"/>
      <c r="FL24" s="207"/>
      <c r="FM24" s="207"/>
      <c r="FN24" s="207"/>
      <c r="FO24" s="207"/>
      <c r="FP24" s="207"/>
      <c r="FQ24" s="207"/>
      <c r="FR24" s="207"/>
      <c r="FS24" s="207"/>
      <c r="FT24" s="207"/>
      <c r="FU24" s="207"/>
      <c r="FV24" s="207"/>
      <c r="FW24" s="207"/>
      <c r="FX24" s="207"/>
      <c r="FY24" s="207"/>
      <c r="FZ24" s="207"/>
      <c r="GA24" s="207"/>
      <c r="GB24" s="207"/>
      <c r="GC24" s="207"/>
      <c r="GD24" s="207"/>
      <c r="GE24" s="207"/>
      <c r="GF24" s="207"/>
      <c r="GG24" s="207"/>
      <c r="GH24" s="207"/>
      <c r="GI24" s="207"/>
      <c r="GJ24" s="207"/>
      <c r="GK24" s="207"/>
      <c r="GL24" s="207"/>
      <c r="GM24" s="207"/>
      <c r="GN24" s="207"/>
      <c r="GO24" s="207"/>
      <c r="GP24" s="207"/>
      <c r="GQ24" s="207"/>
      <c r="GR24" s="207"/>
      <c r="GS24" s="207"/>
      <c r="GT24" s="207"/>
      <c r="GU24" s="207"/>
      <c r="GV24" s="207"/>
      <c r="GW24" s="207"/>
      <c r="GX24" s="207"/>
      <c r="GY24" s="207"/>
      <c r="GZ24" s="207"/>
      <c r="HA24" s="207"/>
      <c r="HB24" s="207"/>
      <c r="HC24" s="207"/>
      <c r="HD24" s="207"/>
      <c r="HE24" s="207"/>
      <c r="HF24" s="207"/>
      <c r="HG24" s="207"/>
      <c r="HH24" s="207"/>
      <c r="HI24" s="207"/>
      <c r="HJ24" s="207"/>
      <c r="HK24" s="207"/>
      <c r="HL24" s="207"/>
      <c r="HM24" s="207"/>
      <c r="HN24" s="207"/>
      <c r="HO24" s="207"/>
      <c r="HP24" s="207"/>
      <c r="HQ24" s="207"/>
      <c r="HR24" s="207"/>
      <c r="HS24" s="207"/>
      <c r="HT24" s="207"/>
      <c r="HU24" s="207"/>
      <c r="HV24" s="207"/>
      <c r="HW24" s="207"/>
      <c r="HX24" s="207"/>
      <c r="HY24" s="207"/>
      <c r="HZ24" s="207"/>
      <c r="IA24" s="207"/>
      <c r="IB24" s="207"/>
      <c r="IC24" s="207"/>
      <c r="ID24" s="207"/>
      <c r="IE24" s="207"/>
      <c r="IF24" s="207"/>
      <c r="IG24" s="207"/>
      <c r="IH24" s="207"/>
      <c r="II24" s="207"/>
      <c r="IJ24" s="207"/>
      <c r="IK24" s="207"/>
      <c r="IL24" s="207"/>
      <c r="IM24" s="207"/>
      <c r="IN24" s="207"/>
      <c r="IO24" s="207"/>
      <c r="IP24" s="207"/>
      <c r="IQ24" s="207"/>
      <c r="IR24" s="207"/>
      <c r="IS24" s="207"/>
      <c r="IT24" s="207"/>
      <c r="IU24" s="207"/>
      <c r="IV24" s="207"/>
      <c r="IW24" s="207"/>
      <c r="IX24" s="207"/>
      <c r="IY24" s="207"/>
      <c r="IZ24" s="207"/>
      <c r="JA24" s="207"/>
      <c r="JB24" s="207"/>
      <c r="JC24" s="207"/>
      <c r="JD24" s="207"/>
      <c r="JE24" s="207"/>
      <c r="JF24" s="207"/>
      <c r="JG24" s="207"/>
      <c r="JH24" s="207"/>
      <c r="JI24" s="207"/>
      <c r="JJ24" s="207"/>
      <c r="JK24" s="207"/>
      <c r="JL24" s="207"/>
      <c r="JM24" s="207"/>
      <c r="JN24" s="207"/>
      <c r="JO24" s="207"/>
      <c r="JP24" s="207"/>
      <c r="JQ24" s="207"/>
      <c r="JR24" s="207"/>
      <c r="JS24" s="207"/>
      <c r="JT24" s="207"/>
      <c r="JU24" s="207"/>
      <c r="JV24" s="207"/>
      <c r="JW24" s="207"/>
      <c r="JX24" s="207"/>
      <c r="JY24" s="207"/>
      <c r="JZ24" s="207"/>
      <c r="KA24" s="207"/>
      <c r="KB24" s="207"/>
      <c r="KC24" s="207"/>
      <c r="KD24" s="207"/>
      <c r="KE24" s="207"/>
      <c r="KF24" s="207"/>
      <c r="KG24" s="207"/>
      <c r="KH24" s="207"/>
      <c r="KI24" s="207"/>
      <c r="KJ24" s="207"/>
      <c r="KK24" s="207"/>
      <c r="KL24" s="207"/>
      <c r="KM24" s="207"/>
      <c r="KN24" s="207"/>
      <c r="KO24" s="207"/>
      <c r="KP24" s="207"/>
      <c r="KQ24" s="207"/>
      <c r="KR24" s="207"/>
      <c r="KS24" s="207"/>
      <c r="KT24" s="207"/>
      <c r="KU24" s="207"/>
      <c r="KV24" s="207"/>
      <c r="KW24" s="207"/>
      <c r="KX24" s="207"/>
      <c r="KY24" s="207"/>
      <c r="KZ24" s="207"/>
      <c r="LA24" s="207"/>
      <c r="LB24" s="207"/>
      <c r="LC24" s="207"/>
      <c r="LD24" s="207"/>
      <c r="LE24" s="207"/>
      <c r="LF24" s="207"/>
      <c r="LG24" s="207"/>
      <c r="LH24" s="207"/>
      <c r="LI24" s="207"/>
      <c r="LJ24" s="207"/>
      <c r="LK24" s="207"/>
      <c r="LL24" s="207"/>
      <c r="LM24" s="207"/>
      <c r="LN24" s="207"/>
      <c r="LO24" s="207"/>
      <c r="LP24" s="207"/>
      <c r="LQ24" s="207"/>
      <c r="LR24" s="207"/>
      <c r="LS24" s="207"/>
      <c r="LT24" s="207"/>
      <c r="LU24" s="207"/>
      <c r="LV24" s="207"/>
      <c r="LW24" s="207"/>
      <c r="LX24" s="207"/>
      <c r="LY24" s="207"/>
      <c r="LZ24" s="207"/>
      <c r="MA24" s="207"/>
      <c r="MB24" s="207"/>
      <c r="MC24" s="207"/>
      <c r="MD24" s="207"/>
      <c r="ME24" s="207"/>
      <c r="MF24" s="207"/>
      <c r="MG24" s="207"/>
      <c r="MH24" s="207"/>
      <c r="MI24" s="207"/>
      <c r="MJ24" s="207"/>
      <c r="MK24" s="207"/>
      <c r="ML24" s="207"/>
      <c r="MM24" s="207"/>
      <c r="MN24" s="207"/>
      <c r="MO24" s="207"/>
      <c r="MP24" s="207"/>
      <c r="MQ24" s="207"/>
      <c r="MR24" s="207"/>
      <c r="MS24" s="207"/>
      <c r="MT24" s="207"/>
      <c r="MU24" s="207"/>
      <c r="MV24" s="207"/>
      <c r="MW24" s="207"/>
      <c r="MX24" s="207"/>
      <c r="MY24" s="207"/>
      <c r="MZ24" s="207"/>
      <c r="NA24" s="207"/>
      <c r="NB24" s="207"/>
      <c r="NC24" s="207"/>
      <c r="ND24" s="207"/>
      <c r="NE24" s="207"/>
      <c r="NF24" s="207"/>
      <c r="NG24" s="207"/>
      <c r="NH24" s="207"/>
      <c r="NI24" s="207"/>
      <c r="NJ24" s="207"/>
      <c r="NK24" s="207"/>
      <c r="NL24" s="207"/>
      <c r="NM24" s="207"/>
      <c r="NN24" s="207"/>
      <c r="NO24" s="207"/>
      <c r="NP24" s="207"/>
      <c r="NQ24" s="207"/>
      <c r="NR24" s="207"/>
      <c r="NS24" s="207"/>
      <c r="NT24" s="207"/>
      <c r="NU24" s="207"/>
      <c r="NV24" s="207"/>
      <c r="NW24" s="207"/>
      <c r="NX24" s="207"/>
      <c r="NY24" s="207"/>
      <c r="NZ24" s="207"/>
      <c r="OA24" s="207"/>
      <c r="OB24" s="207"/>
      <c r="OC24" s="207"/>
      <c r="OD24" s="207"/>
      <c r="OE24" s="207"/>
      <c r="OF24" s="207"/>
      <c r="OG24" s="207"/>
      <c r="OH24" s="207"/>
      <c r="OI24" s="207"/>
      <c r="OJ24" s="207"/>
      <c r="OK24" s="207"/>
      <c r="OL24" s="207"/>
      <c r="OM24" s="207"/>
      <c r="ON24" s="207"/>
      <c r="OO24" s="207"/>
      <c r="OP24" s="207"/>
      <c r="OQ24" s="207"/>
      <c r="OR24" s="207"/>
      <c r="OS24" s="207"/>
      <c r="OT24" s="207"/>
      <c r="OU24" s="207"/>
      <c r="OV24" s="207"/>
      <c r="OW24" s="207"/>
      <c r="OX24" s="207"/>
      <c r="OY24" s="207"/>
      <c r="OZ24" s="207"/>
      <c r="PA24" s="207"/>
      <c r="PB24" s="207"/>
      <c r="PC24" s="207"/>
      <c r="PD24" s="207"/>
      <c r="PE24" s="207"/>
      <c r="PF24" s="207"/>
      <c r="PG24" s="207"/>
      <c r="PH24" s="207"/>
      <c r="PI24" s="207"/>
      <c r="PJ24" s="207"/>
      <c r="PK24" s="207"/>
      <c r="PL24" s="207"/>
      <c r="PM24" s="207"/>
      <c r="PN24" s="207"/>
      <c r="PO24" s="207"/>
      <c r="PP24" s="207"/>
      <c r="PQ24" s="207"/>
      <c r="PR24" s="207"/>
      <c r="PS24" s="207"/>
      <c r="PT24" s="207"/>
      <c r="PU24" s="207"/>
      <c r="PV24" s="207"/>
      <c r="PW24" s="207"/>
      <c r="PX24" s="207"/>
      <c r="PY24" s="207"/>
      <c r="PZ24" s="207"/>
      <c r="QA24" s="207"/>
      <c r="QB24" s="207"/>
      <c r="QC24" s="207"/>
      <c r="QD24" s="207"/>
      <c r="QE24" s="207"/>
      <c r="QF24" s="207"/>
      <c r="QG24" s="207"/>
      <c r="QH24" s="207"/>
      <c r="QI24" s="207"/>
      <c r="QJ24" s="207"/>
      <c r="QK24" s="207"/>
      <c r="QL24" s="207"/>
      <c r="QM24" s="207"/>
      <c r="QN24" s="207"/>
      <c r="QO24" s="207"/>
      <c r="QP24" s="207"/>
      <c r="QQ24" s="207"/>
      <c r="QR24" s="207"/>
      <c r="QS24" s="207"/>
      <c r="QT24" s="207"/>
      <c r="QU24" s="207"/>
      <c r="QV24" s="207"/>
      <c r="QW24" s="207"/>
      <c r="QX24" s="207"/>
      <c r="QY24" s="207"/>
      <c r="QZ24" s="207"/>
      <c r="RA24" s="207"/>
      <c r="RB24" s="207"/>
      <c r="RC24" s="207"/>
      <c r="RD24" s="207"/>
      <c r="RE24" s="207"/>
      <c r="RF24" s="207"/>
      <c r="RG24" s="207"/>
      <c r="RH24" s="207"/>
      <c r="RI24" s="207"/>
      <c r="RJ24" s="207"/>
      <c r="RK24" s="207"/>
      <c r="RL24" s="207"/>
      <c r="RM24" s="207"/>
      <c r="RN24" s="207"/>
      <c r="RO24" s="207"/>
      <c r="RP24" s="207"/>
      <c r="RQ24" s="207"/>
      <c r="RR24" s="207"/>
      <c r="RS24" s="207"/>
      <c r="RT24" s="207"/>
      <c r="RU24" s="207"/>
      <c r="RV24" s="207"/>
      <c r="RW24" s="207"/>
      <c r="RX24" s="207"/>
      <c r="RY24" s="207"/>
      <c r="RZ24" s="207"/>
      <c r="SA24" s="207"/>
      <c r="SB24" s="207"/>
      <c r="SC24" s="207"/>
      <c r="SD24" s="207"/>
      <c r="SE24" s="207"/>
      <c r="SF24" s="207"/>
      <c r="SG24" s="207"/>
      <c r="SH24" s="207"/>
      <c r="SI24" s="207"/>
      <c r="SJ24" s="207"/>
      <c r="SK24" s="207"/>
      <c r="SL24" s="207"/>
      <c r="SM24" s="207"/>
      <c r="SN24" s="207"/>
      <c r="SO24" s="207"/>
      <c r="SP24" s="207"/>
      <c r="SQ24" s="207"/>
      <c r="SR24" s="207"/>
      <c r="SS24" s="207"/>
      <c r="ST24" s="207"/>
      <c r="SU24" s="207"/>
      <c r="SV24" s="207"/>
      <c r="SW24" s="207"/>
      <c r="SX24" s="207"/>
      <c r="SY24" s="207"/>
      <c r="SZ24" s="207"/>
      <c r="TA24" s="207"/>
      <c r="TB24" s="207"/>
    </row>
    <row r="25" spans="2:522" ht="15.75" thickBot="1" x14ac:dyDescent="0.3"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  <c r="BU25" s="207"/>
      <c r="BV25" s="207"/>
      <c r="BW25" s="207"/>
      <c r="BX25" s="207"/>
      <c r="BY25" s="207"/>
      <c r="BZ25" s="207"/>
      <c r="CA25" s="207"/>
      <c r="CB25" s="207"/>
      <c r="CC25" s="207"/>
      <c r="CD25" s="207"/>
      <c r="CE25" s="207"/>
      <c r="CF25" s="207"/>
      <c r="CG25" s="207"/>
      <c r="CH25" s="207"/>
      <c r="CI25" s="207"/>
      <c r="CJ25" s="207"/>
      <c r="CK25" s="207"/>
      <c r="CL25" s="207"/>
      <c r="CM25" s="207"/>
      <c r="CN25" s="207"/>
      <c r="CO25" s="207"/>
      <c r="CP25" s="207"/>
      <c r="CQ25" s="207"/>
      <c r="CR25" s="207"/>
      <c r="CS25" s="207"/>
      <c r="CT25" s="207"/>
      <c r="CU25" s="207"/>
      <c r="CV25" s="207"/>
      <c r="CW25" s="207"/>
      <c r="CX25" s="207"/>
      <c r="CY25" s="207"/>
      <c r="CZ25" s="207"/>
      <c r="DA25" s="207"/>
      <c r="DB25" s="207"/>
      <c r="DC25" s="207"/>
      <c r="DD25" s="207"/>
      <c r="DE25" s="207"/>
      <c r="DF25" s="207"/>
      <c r="DG25" s="207"/>
      <c r="DH25" s="207"/>
      <c r="DI25" s="207"/>
      <c r="DJ25" s="207"/>
      <c r="DK25" s="207"/>
      <c r="DL25" s="207"/>
      <c r="DM25" s="207"/>
      <c r="DN25" s="207"/>
      <c r="DO25" s="207"/>
      <c r="DP25" s="207"/>
      <c r="DQ25" s="207"/>
      <c r="DR25" s="207"/>
      <c r="DS25" s="207"/>
      <c r="DT25" s="207"/>
      <c r="DU25" s="207"/>
      <c r="DV25" s="207"/>
      <c r="DW25" s="207"/>
      <c r="DX25" s="207"/>
      <c r="DY25" s="207"/>
      <c r="DZ25" s="207"/>
      <c r="EA25" s="207"/>
      <c r="EB25" s="207"/>
      <c r="EC25" s="207"/>
      <c r="ED25" s="207"/>
      <c r="EE25" s="207"/>
      <c r="EF25" s="207"/>
      <c r="EG25" s="207"/>
      <c r="EH25" s="207"/>
      <c r="EI25" s="207"/>
      <c r="EJ25" s="207"/>
      <c r="EK25" s="207"/>
      <c r="EL25" s="207"/>
      <c r="EM25" s="207"/>
      <c r="EN25" s="207"/>
      <c r="EO25" s="207"/>
      <c r="EP25" s="207"/>
      <c r="EQ25" s="207"/>
      <c r="ER25" s="207"/>
      <c r="ES25" s="207"/>
      <c r="ET25" s="207"/>
      <c r="EU25" s="207"/>
      <c r="EV25" s="207"/>
      <c r="EW25" s="207"/>
      <c r="EX25" s="207"/>
      <c r="EY25" s="207"/>
      <c r="EZ25" s="207"/>
      <c r="FA25" s="207"/>
      <c r="FB25" s="207"/>
      <c r="FC25" s="207"/>
      <c r="FD25" s="207"/>
      <c r="FE25" s="207"/>
      <c r="FF25" s="207"/>
      <c r="FG25" s="207"/>
      <c r="FH25" s="207"/>
      <c r="FI25" s="207"/>
      <c r="FJ25" s="207"/>
      <c r="FK25" s="207"/>
      <c r="FL25" s="207"/>
      <c r="FM25" s="207"/>
      <c r="FN25" s="207"/>
      <c r="FO25" s="207"/>
      <c r="FP25" s="207"/>
      <c r="FQ25" s="207"/>
      <c r="FR25" s="207"/>
      <c r="FS25" s="207"/>
      <c r="FT25" s="207"/>
      <c r="FU25" s="207"/>
      <c r="FV25" s="207"/>
      <c r="FW25" s="207"/>
      <c r="FX25" s="207"/>
      <c r="FY25" s="207"/>
      <c r="FZ25" s="207"/>
      <c r="GA25" s="207"/>
      <c r="GB25" s="207"/>
      <c r="GC25" s="207"/>
      <c r="GD25" s="207"/>
      <c r="GE25" s="207"/>
      <c r="GF25" s="207"/>
      <c r="GG25" s="207"/>
      <c r="GH25" s="207"/>
      <c r="GI25" s="207"/>
      <c r="GJ25" s="207"/>
      <c r="GK25" s="207"/>
      <c r="GL25" s="207"/>
      <c r="GM25" s="207"/>
      <c r="GN25" s="207"/>
      <c r="GO25" s="207"/>
      <c r="GP25" s="207"/>
      <c r="GQ25" s="207"/>
      <c r="GR25" s="207"/>
      <c r="GS25" s="207"/>
      <c r="GT25" s="207"/>
      <c r="GU25" s="207"/>
      <c r="GV25" s="207"/>
      <c r="GW25" s="207"/>
      <c r="GX25" s="207"/>
      <c r="GY25" s="207"/>
      <c r="GZ25" s="207"/>
      <c r="HA25" s="207"/>
      <c r="HB25" s="207"/>
      <c r="HC25" s="207"/>
      <c r="HD25" s="207"/>
      <c r="HE25" s="207"/>
      <c r="HF25" s="207"/>
      <c r="HG25" s="207"/>
      <c r="HH25" s="207"/>
      <c r="HI25" s="207"/>
      <c r="HJ25" s="207"/>
      <c r="HK25" s="207"/>
      <c r="HL25" s="207"/>
      <c r="HM25" s="207"/>
      <c r="HN25" s="207"/>
      <c r="HO25" s="207"/>
      <c r="HP25" s="207"/>
      <c r="HQ25" s="207"/>
      <c r="HR25" s="207"/>
      <c r="HS25" s="207"/>
      <c r="HT25" s="207"/>
      <c r="HU25" s="207"/>
      <c r="HV25" s="207"/>
      <c r="HW25" s="207"/>
      <c r="HX25" s="207"/>
      <c r="HY25" s="207"/>
      <c r="HZ25" s="207"/>
      <c r="IA25" s="207"/>
      <c r="IB25" s="207"/>
      <c r="IC25" s="207"/>
      <c r="ID25" s="207"/>
      <c r="IE25" s="207"/>
      <c r="IF25" s="207"/>
      <c r="IG25" s="207"/>
      <c r="IH25" s="207"/>
      <c r="II25" s="207"/>
      <c r="IJ25" s="207"/>
      <c r="IK25" s="207"/>
      <c r="IL25" s="207"/>
      <c r="IM25" s="207"/>
      <c r="IN25" s="207"/>
      <c r="IO25" s="207"/>
      <c r="IP25" s="207"/>
      <c r="IQ25" s="207"/>
      <c r="IR25" s="207"/>
      <c r="IS25" s="207"/>
      <c r="IT25" s="207"/>
      <c r="IU25" s="207"/>
      <c r="IV25" s="207"/>
      <c r="IW25" s="207"/>
      <c r="IX25" s="207"/>
      <c r="IY25" s="207"/>
      <c r="IZ25" s="207"/>
      <c r="JA25" s="207"/>
      <c r="JB25" s="207"/>
      <c r="JC25" s="207"/>
      <c r="JD25" s="207"/>
      <c r="JE25" s="207"/>
      <c r="JF25" s="207"/>
      <c r="JG25" s="207"/>
      <c r="JH25" s="207"/>
      <c r="JI25" s="207"/>
      <c r="JJ25" s="207"/>
      <c r="JK25" s="207"/>
      <c r="JL25" s="207"/>
      <c r="JM25" s="207"/>
      <c r="JN25" s="207"/>
      <c r="JO25" s="207"/>
      <c r="JP25" s="207"/>
      <c r="JQ25" s="207"/>
      <c r="JR25" s="207"/>
      <c r="JS25" s="207"/>
      <c r="JT25" s="207"/>
      <c r="JU25" s="207"/>
      <c r="JV25" s="207"/>
      <c r="JW25" s="207"/>
      <c r="JX25" s="207"/>
      <c r="JY25" s="207"/>
      <c r="JZ25" s="207"/>
      <c r="KA25" s="207"/>
      <c r="KB25" s="207"/>
      <c r="KC25" s="207"/>
      <c r="KD25" s="207"/>
      <c r="KE25" s="207"/>
      <c r="KF25" s="207"/>
      <c r="KG25" s="207"/>
      <c r="KH25" s="207"/>
      <c r="KI25" s="207"/>
      <c r="KJ25" s="207"/>
      <c r="KK25" s="207"/>
      <c r="KL25" s="207"/>
      <c r="KM25" s="207"/>
      <c r="KN25" s="207"/>
      <c r="KO25" s="207"/>
      <c r="KP25" s="207"/>
      <c r="KQ25" s="207"/>
      <c r="KR25" s="207"/>
      <c r="KS25" s="207"/>
      <c r="KT25" s="207"/>
      <c r="KU25" s="207"/>
      <c r="KV25" s="207"/>
      <c r="KW25" s="207"/>
      <c r="KX25" s="207"/>
      <c r="KY25" s="207"/>
      <c r="KZ25" s="207"/>
      <c r="LA25" s="207"/>
      <c r="LB25" s="207"/>
      <c r="LC25" s="207"/>
      <c r="LD25" s="207"/>
      <c r="LE25" s="207"/>
      <c r="LF25" s="207"/>
      <c r="LG25" s="207"/>
      <c r="LH25" s="207"/>
      <c r="LI25" s="207"/>
      <c r="LJ25" s="207"/>
      <c r="LK25" s="207"/>
      <c r="LL25" s="207"/>
      <c r="LM25" s="207"/>
      <c r="LN25" s="207"/>
      <c r="LO25" s="207"/>
      <c r="LP25" s="207"/>
      <c r="LQ25" s="207"/>
      <c r="LR25" s="207"/>
      <c r="LS25" s="207"/>
      <c r="LT25" s="207"/>
      <c r="LU25" s="207"/>
      <c r="LV25" s="207"/>
      <c r="LW25" s="207"/>
      <c r="LX25" s="207"/>
      <c r="LY25" s="207"/>
      <c r="LZ25" s="207"/>
      <c r="MA25" s="207"/>
      <c r="MB25" s="207"/>
      <c r="MC25" s="207"/>
      <c r="MD25" s="207"/>
      <c r="ME25" s="207"/>
      <c r="MF25" s="207"/>
      <c r="MG25" s="207"/>
      <c r="MH25" s="207"/>
      <c r="MI25" s="207"/>
      <c r="MJ25" s="207"/>
      <c r="MK25" s="207"/>
      <c r="ML25" s="207"/>
      <c r="MM25" s="207"/>
      <c r="MN25" s="207"/>
      <c r="MO25" s="207"/>
      <c r="MP25" s="207"/>
      <c r="MQ25" s="207"/>
      <c r="MR25" s="207"/>
      <c r="MS25" s="207"/>
      <c r="MT25" s="207"/>
      <c r="MU25" s="207"/>
      <c r="MV25" s="207"/>
      <c r="MW25" s="207"/>
      <c r="MX25" s="207"/>
      <c r="MY25" s="207"/>
      <c r="MZ25" s="207"/>
      <c r="NA25" s="207"/>
      <c r="NB25" s="207"/>
      <c r="NC25" s="207"/>
      <c r="ND25" s="207"/>
      <c r="NE25" s="207"/>
      <c r="NF25" s="207"/>
      <c r="NG25" s="207"/>
      <c r="NH25" s="207"/>
      <c r="NI25" s="207"/>
      <c r="NJ25" s="207"/>
      <c r="NK25" s="207"/>
      <c r="NL25" s="207"/>
      <c r="NM25" s="207"/>
      <c r="NN25" s="207"/>
      <c r="NO25" s="207"/>
      <c r="NP25" s="207"/>
      <c r="NQ25" s="207"/>
      <c r="NR25" s="207"/>
      <c r="NS25" s="207"/>
      <c r="NT25" s="207"/>
      <c r="NU25" s="207"/>
      <c r="NV25" s="207"/>
      <c r="NW25" s="207"/>
      <c r="NX25" s="207"/>
      <c r="NY25" s="207"/>
      <c r="NZ25" s="207"/>
      <c r="OA25" s="207"/>
      <c r="OB25" s="207"/>
      <c r="OC25" s="207"/>
      <c r="OD25" s="207"/>
      <c r="OE25" s="207"/>
      <c r="OF25" s="207"/>
      <c r="OG25" s="207"/>
      <c r="OH25" s="207"/>
      <c r="OI25" s="207"/>
      <c r="OJ25" s="207"/>
      <c r="OK25" s="207"/>
      <c r="OL25" s="207"/>
      <c r="OM25" s="207"/>
      <c r="ON25" s="207"/>
      <c r="OO25" s="207"/>
      <c r="OP25" s="207"/>
      <c r="OQ25" s="207"/>
      <c r="OR25" s="207"/>
      <c r="OS25" s="207"/>
      <c r="OT25" s="207"/>
      <c r="OU25" s="207"/>
      <c r="OV25" s="207"/>
      <c r="OW25" s="207"/>
      <c r="OX25" s="207"/>
      <c r="OY25" s="207"/>
      <c r="OZ25" s="207"/>
      <c r="PA25" s="207"/>
      <c r="PB25" s="207"/>
      <c r="PC25" s="207"/>
      <c r="PD25" s="207"/>
      <c r="PE25" s="207"/>
      <c r="PF25" s="207"/>
      <c r="PG25" s="207"/>
      <c r="PH25" s="207"/>
      <c r="PI25" s="207"/>
      <c r="PJ25" s="207"/>
      <c r="PK25" s="207"/>
      <c r="PL25" s="207"/>
      <c r="PM25" s="207"/>
      <c r="PN25" s="207"/>
      <c r="PO25" s="207"/>
      <c r="PP25" s="207"/>
      <c r="PQ25" s="207"/>
      <c r="PR25" s="207"/>
      <c r="PS25" s="207"/>
      <c r="PT25" s="207"/>
      <c r="PU25" s="207"/>
      <c r="PV25" s="207"/>
      <c r="PW25" s="207"/>
      <c r="PX25" s="207"/>
      <c r="PY25" s="207"/>
      <c r="PZ25" s="207"/>
      <c r="QA25" s="207"/>
      <c r="QB25" s="207"/>
      <c r="QC25" s="207"/>
      <c r="QD25" s="207"/>
      <c r="QE25" s="207"/>
      <c r="QF25" s="207"/>
      <c r="QG25" s="207"/>
      <c r="QH25" s="207"/>
      <c r="QI25" s="207"/>
      <c r="QJ25" s="207"/>
      <c r="QK25" s="207"/>
      <c r="QL25" s="207"/>
      <c r="QM25" s="207"/>
      <c r="QN25" s="207"/>
      <c r="QO25" s="207"/>
      <c r="QP25" s="207"/>
      <c r="QQ25" s="207"/>
      <c r="QR25" s="207"/>
      <c r="QS25" s="207"/>
      <c r="QT25" s="207"/>
      <c r="QU25" s="207"/>
      <c r="QV25" s="207"/>
      <c r="QW25" s="207"/>
      <c r="QX25" s="207"/>
      <c r="QY25" s="207"/>
      <c r="QZ25" s="207"/>
      <c r="RA25" s="207"/>
      <c r="RB25" s="207"/>
      <c r="RC25" s="207"/>
      <c r="RD25" s="207"/>
      <c r="RE25" s="207"/>
      <c r="RF25" s="207"/>
      <c r="RG25" s="207"/>
      <c r="RH25" s="207"/>
      <c r="RI25" s="207"/>
      <c r="RJ25" s="207"/>
      <c r="RK25" s="207"/>
      <c r="RL25" s="207"/>
      <c r="RM25" s="207"/>
      <c r="RN25" s="207"/>
      <c r="RO25" s="207"/>
      <c r="RP25" s="207"/>
      <c r="RQ25" s="207"/>
      <c r="RR25" s="207"/>
      <c r="RS25" s="207"/>
      <c r="RT25" s="207"/>
      <c r="RU25" s="207"/>
      <c r="RV25" s="207"/>
      <c r="RW25" s="207"/>
      <c r="RX25" s="207"/>
      <c r="RY25" s="207"/>
      <c r="RZ25" s="207"/>
      <c r="SA25" s="207"/>
      <c r="SB25" s="207"/>
      <c r="SC25" s="207"/>
      <c r="SD25" s="207"/>
      <c r="SE25" s="207"/>
      <c r="SF25" s="207"/>
      <c r="SG25" s="207"/>
      <c r="SH25" s="207"/>
      <c r="SI25" s="207"/>
      <c r="SJ25" s="207"/>
      <c r="SK25" s="207"/>
      <c r="SL25" s="207"/>
      <c r="SM25" s="207"/>
      <c r="SN25" s="207"/>
      <c r="SO25" s="207"/>
      <c r="SP25" s="207"/>
      <c r="SQ25" s="207"/>
      <c r="SR25" s="207"/>
      <c r="SS25" s="207"/>
      <c r="ST25" s="207"/>
      <c r="SU25" s="207"/>
      <c r="SV25" s="207"/>
      <c r="SW25" s="207"/>
      <c r="SX25" s="207"/>
      <c r="SY25" s="207"/>
      <c r="SZ25" s="207"/>
      <c r="TA25" s="207"/>
      <c r="TB25" s="207"/>
    </row>
    <row r="26" spans="2:522" ht="15.75" thickBot="1" x14ac:dyDescent="0.3">
      <c r="B26" s="304" t="s">
        <v>163</v>
      </c>
      <c r="C26" s="305"/>
      <c r="D26" s="305"/>
      <c r="E26" s="305"/>
      <c r="F26" s="305"/>
      <c r="G26" s="306"/>
    </row>
    <row r="27" spans="2:522" ht="15.75" thickBot="1" x14ac:dyDescent="0.3">
      <c r="B27" s="268" t="str">
        <f>"Příjemce č. 3:  "&amp; 'Údaje a typ výzkumu'!$C$11</f>
        <v xml:space="preserve">Příjemce č. 3:  </v>
      </c>
      <c r="C27" s="269"/>
      <c r="D27" s="269"/>
      <c r="E27" s="269"/>
      <c r="F27" s="269"/>
      <c r="G27" s="270"/>
    </row>
    <row r="28" spans="2:522" ht="115.5" thickBot="1" x14ac:dyDescent="0.3">
      <c r="B28" s="186" t="s">
        <v>164</v>
      </c>
      <c r="C28" s="186" t="s">
        <v>165</v>
      </c>
      <c r="D28" s="186" t="s">
        <v>166</v>
      </c>
      <c r="E28" s="186" t="s">
        <v>167</v>
      </c>
      <c r="F28" s="186" t="s">
        <v>168</v>
      </c>
      <c r="G28" s="187" t="s">
        <v>169</v>
      </c>
    </row>
    <row r="29" spans="2:522" s="194" customFormat="1" ht="18.75" x14ac:dyDescent="0.25">
      <c r="B29" s="188"/>
      <c r="C29" s="189"/>
      <c r="D29" s="190"/>
      <c r="E29" s="191"/>
      <c r="F29" s="192"/>
      <c r="G29" s="193"/>
    </row>
    <row r="30" spans="2:522" s="194" customFormat="1" ht="18.75" x14ac:dyDescent="0.25">
      <c r="B30" s="195"/>
      <c r="C30" s="196"/>
      <c r="D30" s="197"/>
      <c r="E30" s="198"/>
      <c r="F30" s="199"/>
      <c r="G30" s="200"/>
    </row>
    <row r="31" spans="2:522" s="194" customFormat="1" ht="19.5" thickBot="1" x14ac:dyDescent="0.3">
      <c r="B31" s="201"/>
      <c r="C31" s="202"/>
      <c r="D31" s="203"/>
      <c r="E31" s="204"/>
      <c r="F31" s="205"/>
      <c r="G31" s="206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J31" s="207"/>
      <c r="DK31" s="207"/>
      <c r="DL31" s="207"/>
      <c r="DM31" s="207"/>
      <c r="DN31" s="207"/>
      <c r="DO31" s="207"/>
      <c r="DP31" s="207"/>
      <c r="DQ31" s="207"/>
      <c r="DR31" s="207"/>
      <c r="DS31" s="207"/>
      <c r="DT31" s="207"/>
      <c r="DU31" s="207"/>
      <c r="DV31" s="207"/>
      <c r="DW31" s="207"/>
      <c r="DX31" s="207"/>
      <c r="DY31" s="207"/>
      <c r="DZ31" s="207"/>
      <c r="EA31" s="207"/>
      <c r="EB31" s="207"/>
      <c r="EC31" s="207"/>
      <c r="ED31" s="207"/>
      <c r="EE31" s="207"/>
      <c r="EF31" s="207"/>
      <c r="EG31" s="207"/>
      <c r="EH31" s="207"/>
      <c r="EI31" s="207"/>
      <c r="EJ31" s="207"/>
      <c r="EK31" s="207"/>
      <c r="EL31" s="207"/>
      <c r="EM31" s="207"/>
      <c r="EN31" s="207"/>
      <c r="EO31" s="207"/>
      <c r="EP31" s="207"/>
      <c r="EQ31" s="207"/>
      <c r="ER31" s="207"/>
      <c r="ES31" s="207"/>
      <c r="ET31" s="207"/>
      <c r="EU31" s="207"/>
      <c r="EV31" s="207"/>
      <c r="EW31" s="207"/>
      <c r="EX31" s="207"/>
      <c r="EY31" s="207"/>
      <c r="EZ31" s="207"/>
      <c r="FA31" s="207"/>
      <c r="FB31" s="207"/>
      <c r="FC31" s="207"/>
      <c r="FD31" s="207"/>
      <c r="FE31" s="207"/>
      <c r="FF31" s="207"/>
      <c r="FG31" s="207"/>
      <c r="FH31" s="207"/>
      <c r="FI31" s="207"/>
      <c r="FJ31" s="207"/>
      <c r="FK31" s="207"/>
      <c r="FL31" s="207"/>
      <c r="FM31" s="207"/>
      <c r="FN31" s="207"/>
      <c r="FO31" s="207"/>
      <c r="FP31" s="207"/>
      <c r="FQ31" s="207"/>
      <c r="FR31" s="207"/>
      <c r="FS31" s="207"/>
      <c r="FT31" s="207"/>
      <c r="FU31" s="207"/>
      <c r="FV31" s="207"/>
      <c r="FW31" s="207"/>
      <c r="FX31" s="207"/>
      <c r="FY31" s="207"/>
      <c r="FZ31" s="207"/>
      <c r="GA31" s="207"/>
      <c r="GB31" s="207"/>
      <c r="GC31" s="207"/>
      <c r="GD31" s="207"/>
      <c r="GE31" s="207"/>
      <c r="GF31" s="207"/>
      <c r="GG31" s="207"/>
      <c r="GH31" s="207"/>
      <c r="GI31" s="207"/>
      <c r="GJ31" s="207"/>
      <c r="GK31" s="207"/>
      <c r="GL31" s="207"/>
      <c r="GM31" s="207"/>
      <c r="GN31" s="207"/>
      <c r="GO31" s="207"/>
      <c r="GP31" s="207"/>
      <c r="GQ31" s="207"/>
      <c r="GR31" s="207"/>
      <c r="GS31" s="207"/>
      <c r="GT31" s="207"/>
      <c r="GU31" s="207"/>
      <c r="GV31" s="207"/>
      <c r="GW31" s="207"/>
      <c r="GX31" s="207"/>
      <c r="GY31" s="207"/>
      <c r="GZ31" s="207"/>
      <c r="HA31" s="207"/>
      <c r="HB31" s="207"/>
      <c r="HC31" s="207"/>
      <c r="HD31" s="207"/>
      <c r="HE31" s="207"/>
      <c r="HF31" s="207"/>
      <c r="HG31" s="207"/>
      <c r="HH31" s="207"/>
      <c r="HI31" s="207"/>
      <c r="HJ31" s="207"/>
      <c r="HK31" s="207"/>
      <c r="HL31" s="207"/>
      <c r="HM31" s="207"/>
      <c r="HN31" s="207"/>
      <c r="HO31" s="207"/>
      <c r="HP31" s="207"/>
      <c r="HQ31" s="207"/>
      <c r="HR31" s="207"/>
      <c r="HS31" s="207"/>
      <c r="HT31" s="207"/>
      <c r="HU31" s="207"/>
      <c r="HV31" s="207"/>
      <c r="HW31" s="207"/>
      <c r="HX31" s="207"/>
      <c r="HY31" s="207"/>
      <c r="HZ31" s="207"/>
      <c r="IA31" s="207"/>
      <c r="IB31" s="207"/>
      <c r="IC31" s="207"/>
      <c r="ID31" s="207"/>
      <c r="IE31" s="207"/>
      <c r="IF31" s="207"/>
      <c r="IG31" s="207"/>
      <c r="IH31" s="207"/>
      <c r="II31" s="207"/>
      <c r="IJ31" s="207"/>
      <c r="IK31" s="207"/>
      <c r="IL31" s="207"/>
      <c r="IM31" s="207"/>
      <c r="IN31" s="207"/>
      <c r="IO31" s="207"/>
      <c r="IP31" s="207"/>
      <c r="IQ31" s="207"/>
      <c r="IR31" s="207"/>
      <c r="IS31" s="207"/>
      <c r="IT31" s="207"/>
      <c r="IU31" s="207"/>
      <c r="IV31" s="207"/>
      <c r="IW31" s="207"/>
      <c r="IX31" s="207"/>
      <c r="IY31" s="207"/>
      <c r="IZ31" s="207"/>
      <c r="JA31" s="207"/>
      <c r="JB31" s="207"/>
      <c r="JC31" s="207"/>
      <c r="JD31" s="207"/>
      <c r="JE31" s="207"/>
      <c r="JF31" s="207"/>
      <c r="JG31" s="207"/>
      <c r="JH31" s="207"/>
      <c r="JI31" s="207"/>
      <c r="JJ31" s="207"/>
      <c r="JK31" s="207"/>
      <c r="JL31" s="207"/>
      <c r="JM31" s="207"/>
      <c r="JN31" s="207"/>
      <c r="JO31" s="207"/>
      <c r="JP31" s="207"/>
      <c r="JQ31" s="207"/>
      <c r="JR31" s="207"/>
      <c r="JS31" s="207"/>
      <c r="JT31" s="207"/>
      <c r="JU31" s="207"/>
      <c r="JV31" s="207"/>
      <c r="JW31" s="207"/>
      <c r="JX31" s="207"/>
      <c r="JY31" s="207"/>
      <c r="JZ31" s="207"/>
      <c r="KA31" s="207"/>
      <c r="KB31" s="207"/>
      <c r="KC31" s="207"/>
      <c r="KD31" s="207"/>
      <c r="KE31" s="207"/>
      <c r="KF31" s="207"/>
      <c r="KG31" s="207"/>
      <c r="KH31" s="207"/>
      <c r="KI31" s="207"/>
      <c r="KJ31" s="207"/>
      <c r="KK31" s="207"/>
      <c r="KL31" s="207"/>
      <c r="KM31" s="207"/>
      <c r="KN31" s="207"/>
      <c r="KO31" s="207"/>
      <c r="KP31" s="207"/>
      <c r="KQ31" s="207"/>
      <c r="KR31" s="207"/>
      <c r="KS31" s="207"/>
      <c r="KT31" s="207"/>
      <c r="KU31" s="207"/>
      <c r="KV31" s="207"/>
      <c r="KW31" s="207"/>
      <c r="KX31" s="207"/>
      <c r="KY31" s="207"/>
      <c r="KZ31" s="207"/>
      <c r="LA31" s="207"/>
      <c r="LB31" s="207"/>
      <c r="LC31" s="207"/>
      <c r="LD31" s="207"/>
      <c r="LE31" s="207"/>
      <c r="LF31" s="207"/>
      <c r="LG31" s="207"/>
      <c r="LH31" s="207"/>
      <c r="LI31" s="207"/>
      <c r="LJ31" s="207"/>
      <c r="LK31" s="207"/>
      <c r="LL31" s="207"/>
      <c r="LM31" s="207"/>
      <c r="LN31" s="207"/>
      <c r="LO31" s="207"/>
      <c r="LP31" s="207"/>
      <c r="LQ31" s="207"/>
      <c r="LR31" s="207"/>
      <c r="LS31" s="207"/>
      <c r="LT31" s="207"/>
      <c r="LU31" s="207"/>
      <c r="LV31" s="207"/>
      <c r="LW31" s="207"/>
      <c r="LX31" s="207"/>
      <c r="LY31" s="207"/>
      <c r="LZ31" s="207"/>
      <c r="MA31" s="207"/>
      <c r="MB31" s="207"/>
      <c r="MC31" s="207"/>
      <c r="MD31" s="207"/>
      <c r="ME31" s="207"/>
      <c r="MF31" s="207"/>
      <c r="MG31" s="207"/>
      <c r="MH31" s="207"/>
      <c r="MI31" s="207"/>
      <c r="MJ31" s="207"/>
      <c r="MK31" s="207"/>
      <c r="ML31" s="207"/>
      <c r="MM31" s="207"/>
      <c r="MN31" s="207"/>
      <c r="MO31" s="207"/>
      <c r="MP31" s="207"/>
      <c r="MQ31" s="207"/>
      <c r="MR31" s="207"/>
      <c r="MS31" s="207"/>
      <c r="MT31" s="207"/>
      <c r="MU31" s="207"/>
      <c r="MV31" s="207"/>
      <c r="MW31" s="207"/>
      <c r="MX31" s="207"/>
      <c r="MY31" s="207"/>
      <c r="MZ31" s="207"/>
      <c r="NA31" s="207"/>
      <c r="NB31" s="207"/>
      <c r="NC31" s="207"/>
      <c r="ND31" s="207"/>
      <c r="NE31" s="207"/>
      <c r="NF31" s="207"/>
      <c r="NG31" s="207"/>
      <c r="NH31" s="207"/>
      <c r="NI31" s="207"/>
      <c r="NJ31" s="207"/>
      <c r="NK31" s="207"/>
      <c r="NL31" s="207"/>
      <c r="NM31" s="207"/>
      <c r="NN31" s="207"/>
      <c r="NO31" s="207"/>
      <c r="NP31" s="207"/>
      <c r="NQ31" s="207"/>
      <c r="NR31" s="207"/>
      <c r="NS31" s="207"/>
      <c r="NT31" s="207"/>
      <c r="NU31" s="207"/>
      <c r="NV31" s="207"/>
      <c r="NW31" s="207"/>
      <c r="NX31" s="207"/>
      <c r="NY31" s="207"/>
      <c r="NZ31" s="207"/>
      <c r="OA31" s="207"/>
      <c r="OB31" s="207"/>
      <c r="OC31" s="207"/>
      <c r="OD31" s="207"/>
      <c r="OE31" s="207"/>
      <c r="OF31" s="207"/>
      <c r="OG31" s="207"/>
      <c r="OH31" s="207"/>
      <c r="OI31" s="207"/>
      <c r="OJ31" s="207"/>
      <c r="OK31" s="207"/>
      <c r="OL31" s="207"/>
      <c r="OM31" s="207"/>
      <c r="ON31" s="207"/>
      <c r="OO31" s="207"/>
      <c r="OP31" s="207"/>
      <c r="OQ31" s="207"/>
      <c r="OR31" s="207"/>
      <c r="OS31" s="207"/>
      <c r="OT31" s="207"/>
      <c r="OU31" s="207"/>
      <c r="OV31" s="207"/>
      <c r="OW31" s="207"/>
      <c r="OX31" s="207"/>
      <c r="OY31" s="207"/>
      <c r="OZ31" s="207"/>
      <c r="PA31" s="207"/>
      <c r="PB31" s="207"/>
      <c r="PC31" s="207"/>
      <c r="PD31" s="207"/>
      <c r="PE31" s="207"/>
      <c r="PF31" s="207"/>
      <c r="PG31" s="207"/>
      <c r="PH31" s="207"/>
      <c r="PI31" s="207"/>
      <c r="PJ31" s="207"/>
      <c r="PK31" s="207"/>
      <c r="PL31" s="207"/>
      <c r="PM31" s="207"/>
      <c r="PN31" s="207"/>
      <c r="PO31" s="207"/>
      <c r="PP31" s="207"/>
      <c r="PQ31" s="207"/>
      <c r="PR31" s="207"/>
      <c r="PS31" s="207"/>
      <c r="PT31" s="207"/>
      <c r="PU31" s="207"/>
      <c r="PV31" s="207"/>
      <c r="PW31" s="207"/>
      <c r="PX31" s="207"/>
      <c r="PY31" s="207"/>
      <c r="PZ31" s="207"/>
      <c r="QA31" s="207"/>
      <c r="QB31" s="207"/>
      <c r="QC31" s="207"/>
      <c r="QD31" s="207"/>
      <c r="QE31" s="207"/>
      <c r="QF31" s="207"/>
      <c r="QG31" s="207"/>
      <c r="QH31" s="207"/>
      <c r="QI31" s="207"/>
      <c r="QJ31" s="207"/>
      <c r="QK31" s="207"/>
      <c r="QL31" s="207"/>
      <c r="QM31" s="207"/>
      <c r="QN31" s="207"/>
      <c r="QO31" s="207"/>
      <c r="QP31" s="207"/>
      <c r="QQ31" s="207"/>
      <c r="QR31" s="207"/>
      <c r="QS31" s="207"/>
      <c r="QT31" s="207"/>
      <c r="QU31" s="207"/>
      <c r="QV31" s="207"/>
      <c r="QW31" s="207"/>
      <c r="QX31" s="207"/>
      <c r="QY31" s="207"/>
      <c r="QZ31" s="207"/>
      <c r="RA31" s="207"/>
      <c r="RB31" s="207"/>
      <c r="RC31" s="207"/>
      <c r="RD31" s="207"/>
      <c r="RE31" s="207"/>
      <c r="RF31" s="207"/>
      <c r="RG31" s="207"/>
      <c r="RH31" s="207"/>
      <c r="RI31" s="207"/>
      <c r="RJ31" s="207"/>
      <c r="RK31" s="207"/>
      <c r="RL31" s="207"/>
      <c r="RM31" s="207"/>
      <c r="RN31" s="207"/>
      <c r="RO31" s="207"/>
      <c r="RP31" s="207"/>
      <c r="RQ31" s="207"/>
      <c r="RR31" s="207"/>
      <c r="RS31" s="207"/>
      <c r="RT31" s="207"/>
      <c r="RU31" s="207"/>
      <c r="RV31" s="207"/>
      <c r="RW31" s="207"/>
      <c r="RX31" s="207"/>
      <c r="RY31" s="207"/>
      <c r="RZ31" s="207"/>
      <c r="SA31" s="207"/>
      <c r="SB31" s="207"/>
      <c r="SC31" s="207"/>
      <c r="SD31" s="207"/>
      <c r="SE31" s="207"/>
      <c r="SF31" s="207"/>
      <c r="SG31" s="207"/>
      <c r="SH31" s="207"/>
      <c r="SI31" s="207"/>
      <c r="SJ31" s="207"/>
      <c r="SK31" s="207"/>
      <c r="SL31" s="207"/>
      <c r="SM31" s="207"/>
      <c r="SN31" s="207"/>
      <c r="SO31" s="207"/>
      <c r="SP31" s="207"/>
      <c r="SQ31" s="207"/>
      <c r="SR31" s="207"/>
      <c r="SS31" s="207"/>
      <c r="ST31" s="207"/>
      <c r="SU31" s="207"/>
      <c r="SV31" s="207"/>
      <c r="SW31" s="207"/>
      <c r="SX31" s="207"/>
      <c r="SY31" s="207"/>
      <c r="SZ31" s="207"/>
      <c r="TA31" s="207"/>
      <c r="TB31" s="207"/>
    </row>
    <row r="32" spans="2:522" ht="30.75" thickBot="1" x14ac:dyDescent="0.3">
      <c r="B32" s="208" t="s">
        <v>107</v>
      </c>
      <c r="C32" s="209"/>
      <c r="D32" s="210"/>
      <c r="E32" s="211"/>
      <c r="F32" s="212"/>
      <c r="G32" s="213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  <c r="DJ32" s="207"/>
      <c r="DK32" s="207"/>
      <c r="DL32" s="207"/>
      <c r="DM32" s="207"/>
      <c r="DN32" s="207"/>
      <c r="DO32" s="207"/>
      <c r="DP32" s="207"/>
      <c r="DQ32" s="207"/>
      <c r="DR32" s="207"/>
      <c r="DS32" s="207"/>
      <c r="DT32" s="207"/>
      <c r="DU32" s="207"/>
      <c r="DV32" s="207"/>
      <c r="DW32" s="207"/>
      <c r="DX32" s="207"/>
      <c r="DY32" s="207"/>
      <c r="DZ32" s="207"/>
      <c r="EA32" s="207"/>
      <c r="EB32" s="207"/>
      <c r="EC32" s="207"/>
      <c r="ED32" s="207"/>
      <c r="EE32" s="207"/>
      <c r="EF32" s="207"/>
      <c r="EG32" s="207"/>
      <c r="EH32" s="207"/>
      <c r="EI32" s="207"/>
      <c r="EJ32" s="207"/>
      <c r="EK32" s="207"/>
      <c r="EL32" s="207"/>
      <c r="EM32" s="207"/>
      <c r="EN32" s="207"/>
      <c r="EO32" s="207"/>
      <c r="EP32" s="207"/>
      <c r="EQ32" s="207"/>
      <c r="ER32" s="207"/>
      <c r="ES32" s="207"/>
      <c r="ET32" s="207"/>
      <c r="EU32" s="207"/>
      <c r="EV32" s="207"/>
      <c r="EW32" s="207"/>
      <c r="EX32" s="207"/>
      <c r="EY32" s="207"/>
      <c r="EZ32" s="207"/>
      <c r="FA32" s="207"/>
      <c r="FB32" s="207"/>
      <c r="FC32" s="207"/>
      <c r="FD32" s="207"/>
      <c r="FE32" s="207"/>
      <c r="FF32" s="207"/>
      <c r="FG32" s="207"/>
      <c r="FH32" s="207"/>
      <c r="FI32" s="207"/>
      <c r="FJ32" s="207"/>
      <c r="FK32" s="207"/>
      <c r="FL32" s="207"/>
      <c r="FM32" s="207"/>
      <c r="FN32" s="207"/>
      <c r="FO32" s="207"/>
      <c r="FP32" s="207"/>
      <c r="FQ32" s="207"/>
      <c r="FR32" s="207"/>
      <c r="FS32" s="207"/>
      <c r="FT32" s="207"/>
      <c r="FU32" s="207"/>
      <c r="FV32" s="207"/>
      <c r="FW32" s="207"/>
      <c r="FX32" s="207"/>
      <c r="FY32" s="207"/>
      <c r="FZ32" s="207"/>
      <c r="GA32" s="207"/>
      <c r="GB32" s="207"/>
      <c r="GC32" s="207"/>
      <c r="GD32" s="207"/>
      <c r="GE32" s="207"/>
      <c r="GF32" s="207"/>
      <c r="GG32" s="207"/>
      <c r="GH32" s="207"/>
      <c r="GI32" s="207"/>
      <c r="GJ32" s="207"/>
      <c r="GK32" s="207"/>
      <c r="GL32" s="207"/>
      <c r="GM32" s="207"/>
      <c r="GN32" s="207"/>
      <c r="GO32" s="207"/>
      <c r="GP32" s="207"/>
      <c r="GQ32" s="207"/>
      <c r="GR32" s="207"/>
      <c r="GS32" s="207"/>
      <c r="GT32" s="207"/>
      <c r="GU32" s="207"/>
      <c r="GV32" s="207"/>
      <c r="GW32" s="207"/>
      <c r="GX32" s="207"/>
      <c r="GY32" s="207"/>
      <c r="GZ32" s="207"/>
      <c r="HA32" s="207"/>
      <c r="HB32" s="207"/>
      <c r="HC32" s="207"/>
      <c r="HD32" s="207"/>
      <c r="HE32" s="207"/>
      <c r="HF32" s="207"/>
      <c r="HG32" s="207"/>
      <c r="HH32" s="207"/>
      <c r="HI32" s="207"/>
      <c r="HJ32" s="207"/>
      <c r="HK32" s="207"/>
      <c r="HL32" s="207"/>
      <c r="HM32" s="207"/>
      <c r="HN32" s="207"/>
      <c r="HO32" s="207"/>
      <c r="HP32" s="207"/>
      <c r="HQ32" s="207"/>
      <c r="HR32" s="207"/>
      <c r="HS32" s="207"/>
      <c r="HT32" s="207"/>
      <c r="HU32" s="207"/>
      <c r="HV32" s="207"/>
      <c r="HW32" s="207"/>
      <c r="HX32" s="207"/>
      <c r="HY32" s="207"/>
      <c r="HZ32" s="207"/>
      <c r="IA32" s="207"/>
      <c r="IB32" s="207"/>
      <c r="IC32" s="207"/>
      <c r="ID32" s="207"/>
      <c r="IE32" s="207"/>
      <c r="IF32" s="207"/>
      <c r="IG32" s="207"/>
      <c r="IH32" s="207"/>
      <c r="II32" s="207"/>
      <c r="IJ32" s="207"/>
      <c r="IK32" s="207"/>
      <c r="IL32" s="207"/>
      <c r="IM32" s="207"/>
      <c r="IN32" s="207"/>
      <c r="IO32" s="207"/>
      <c r="IP32" s="207"/>
      <c r="IQ32" s="207"/>
      <c r="IR32" s="207"/>
      <c r="IS32" s="207"/>
      <c r="IT32" s="207"/>
      <c r="IU32" s="207"/>
      <c r="IV32" s="207"/>
      <c r="IW32" s="207"/>
      <c r="IX32" s="207"/>
      <c r="IY32" s="207"/>
      <c r="IZ32" s="207"/>
      <c r="JA32" s="207"/>
      <c r="JB32" s="207"/>
      <c r="JC32" s="207"/>
      <c r="JD32" s="207"/>
      <c r="JE32" s="207"/>
      <c r="JF32" s="207"/>
      <c r="JG32" s="207"/>
      <c r="JH32" s="207"/>
      <c r="JI32" s="207"/>
      <c r="JJ32" s="207"/>
      <c r="JK32" s="207"/>
      <c r="JL32" s="207"/>
      <c r="JM32" s="207"/>
      <c r="JN32" s="207"/>
      <c r="JO32" s="207"/>
      <c r="JP32" s="207"/>
      <c r="JQ32" s="207"/>
      <c r="JR32" s="207"/>
      <c r="JS32" s="207"/>
      <c r="JT32" s="207"/>
      <c r="JU32" s="207"/>
      <c r="JV32" s="207"/>
      <c r="JW32" s="207"/>
      <c r="JX32" s="207"/>
      <c r="JY32" s="207"/>
      <c r="JZ32" s="207"/>
      <c r="KA32" s="207"/>
      <c r="KB32" s="207"/>
      <c r="KC32" s="207"/>
      <c r="KD32" s="207"/>
      <c r="KE32" s="207"/>
      <c r="KF32" s="207"/>
      <c r="KG32" s="207"/>
      <c r="KH32" s="207"/>
      <c r="KI32" s="207"/>
      <c r="KJ32" s="207"/>
      <c r="KK32" s="207"/>
      <c r="KL32" s="207"/>
      <c r="KM32" s="207"/>
      <c r="KN32" s="207"/>
      <c r="KO32" s="207"/>
      <c r="KP32" s="207"/>
      <c r="KQ32" s="207"/>
      <c r="KR32" s="207"/>
      <c r="KS32" s="207"/>
      <c r="KT32" s="207"/>
      <c r="KU32" s="207"/>
      <c r="KV32" s="207"/>
      <c r="KW32" s="207"/>
      <c r="KX32" s="207"/>
      <c r="KY32" s="207"/>
      <c r="KZ32" s="207"/>
      <c r="LA32" s="207"/>
      <c r="LB32" s="207"/>
      <c r="LC32" s="207"/>
      <c r="LD32" s="207"/>
      <c r="LE32" s="207"/>
      <c r="LF32" s="207"/>
      <c r="LG32" s="207"/>
      <c r="LH32" s="207"/>
      <c r="LI32" s="207"/>
      <c r="LJ32" s="207"/>
      <c r="LK32" s="207"/>
      <c r="LL32" s="207"/>
      <c r="LM32" s="207"/>
      <c r="LN32" s="207"/>
      <c r="LO32" s="207"/>
      <c r="LP32" s="207"/>
      <c r="LQ32" s="207"/>
      <c r="LR32" s="207"/>
      <c r="LS32" s="207"/>
      <c r="LT32" s="207"/>
      <c r="LU32" s="207"/>
      <c r="LV32" s="207"/>
      <c r="LW32" s="207"/>
      <c r="LX32" s="207"/>
      <c r="LY32" s="207"/>
      <c r="LZ32" s="207"/>
      <c r="MA32" s="207"/>
      <c r="MB32" s="207"/>
      <c r="MC32" s="207"/>
      <c r="MD32" s="207"/>
      <c r="ME32" s="207"/>
      <c r="MF32" s="207"/>
      <c r="MG32" s="207"/>
      <c r="MH32" s="207"/>
      <c r="MI32" s="207"/>
      <c r="MJ32" s="207"/>
      <c r="MK32" s="207"/>
      <c r="ML32" s="207"/>
      <c r="MM32" s="207"/>
      <c r="MN32" s="207"/>
      <c r="MO32" s="207"/>
      <c r="MP32" s="207"/>
      <c r="MQ32" s="207"/>
      <c r="MR32" s="207"/>
      <c r="MS32" s="207"/>
      <c r="MT32" s="207"/>
      <c r="MU32" s="207"/>
      <c r="MV32" s="207"/>
      <c r="MW32" s="207"/>
      <c r="MX32" s="207"/>
      <c r="MY32" s="207"/>
      <c r="MZ32" s="207"/>
      <c r="NA32" s="207"/>
      <c r="NB32" s="207"/>
      <c r="NC32" s="207"/>
      <c r="ND32" s="207"/>
      <c r="NE32" s="207"/>
      <c r="NF32" s="207"/>
      <c r="NG32" s="207"/>
      <c r="NH32" s="207"/>
      <c r="NI32" s="207"/>
      <c r="NJ32" s="207"/>
      <c r="NK32" s="207"/>
      <c r="NL32" s="207"/>
      <c r="NM32" s="207"/>
      <c r="NN32" s="207"/>
      <c r="NO32" s="207"/>
      <c r="NP32" s="207"/>
      <c r="NQ32" s="207"/>
      <c r="NR32" s="207"/>
      <c r="NS32" s="207"/>
      <c r="NT32" s="207"/>
      <c r="NU32" s="207"/>
      <c r="NV32" s="207"/>
      <c r="NW32" s="207"/>
      <c r="NX32" s="207"/>
      <c r="NY32" s="207"/>
      <c r="NZ32" s="207"/>
      <c r="OA32" s="207"/>
      <c r="OB32" s="207"/>
      <c r="OC32" s="207"/>
      <c r="OD32" s="207"/>
      <c r="OE32" s="207"/>
      <c r="OF32" s="207"/>
      <c r="OG32" s="207"/>
      <c r="OH32" s="207"/>
      <c r="OI32" s="207"/>
      <c r="OJ32" s="207"/>
      <c r="OK32" s="207"/>
      <c r="OL32" s="207"/>
      <c r="OM32" s="207"/>
      <c r="ON32" s="207"/>
      <c r="OO32" s="207"/>
      <c r="OP32" s="207"/>
      <c r="OQ32" s="207"/>
      <c r="OR32" s="207"/>
      <c r="OS32" s="207"/>
      <c r="OT32" s="207"/>
      <c r="OU32" s="207"/>
      <c r="OV32" s="207"/>
      <c r="OW32" s="207"/>
      <c r="OX32" s="207"/>
      <c r="OY32" s="207"/>
      <c r="OZ32" s="207"/>
      <c r="PA32" s="207"/>
      <c r="PB32" s="207"/>
      <c r="PC32" s="207"/>
      <c r="PD32" s="207"/>
      <c r="PE32" s="207"/>
      <c r="PF32" s="207"/>
      <c r="PG32" s="207"/>
      <c r="PH32" s="207"/>
      <c r="PI32" s="207"/>
      <c r="PJ32" s="207"/>
      <c r="PK32" s="207"/>
      <c r="PL32" s="207"/>
      <c r="PM32" s="207"/>
      <c r="PN32" s="207"/>
      <c r="PO32" s="207"/>
      <c r="PP32" s="207"/>
      <c r="PQ32" s="207"/>
      <c r="PR32" s="207"/>
      <c r="PS32" s="207"/>
      <c r="PT32" s="207"/>
      <c r="PU32" s="207"/>
      <c r="PV32" s="207"/>
      <c r="PW32" s="207"/>
      <c r="PX32" s="207"/>
      <c r="PY32" s="207"/>
      <c r="PZ32" s="207"/>
      <c r="QA32" s="207"/>
      <c r="QB32" s="207"/>
      <c r="QC32" s="207"/>
      <c r="QD32" s="207"/>
      <c r="QE32" s="207"/>
      <c r="QF32" s="207"/>
      <c r="QG32" s="207"/>
      <c r="QH32" s="207"/>
      <c r="QI32" s="207"/>
      <c r="QJ32" s="207"/>
      <c r="QK32" s="207"/>
      <c r="QL32" s="207"/>
      <c r="QM32" s="207"/>
      <c r="QN32" s="207"/>
      <c r="QO32" s="207"/>
      <c r="QP32" s="207"/>
      <c r="QQ32" s="207"/>
      <c r="QR32" s="207"/>
      <c r="QS32" s="207"/>
      <c r="QT32" s="207"/>
      <c r="QU32" s="207"/>
      <c r="QV32" s="207"/>
      <c r="QW32" s="207"/>
      <c r="QX32" s="207"/>
      <c r="QY32" s="207"/>
      <c r="QZ32" s="207"/>
      <c r="RA32" s="207"/>
      <c r="RB32" s="207"/>
      <c r="RC32" s="207"/>
      <c r="RD32" s="207"/>
      <c r="RE32" s="207"/>
      <c r="RF32" s="207"/>
      <c r="RG32" s="207"/>
      <c r="RH32" s="207"/>
      <c r="RI32" s="207"/>
      <c r="RJ32" s="207"/>
      <c r="RK32" s="207"/>
      <c r="RL32" s="207"/>
      <c r="RM32" s="207"/>
      <c r="RN32" s="207"/>
      <c r="RO32" s="207"/>
      <c r="RP32" s="207"/>
      <c r="RQ32" s="207"/>
      <c r="RR32" s="207"/>
      <c r="RS32" s="207"/>
      <c r="RT32" s="207"/>
      <c r="RU32" s="207"/>
      <c r="RV32" s="207"/>
      <c r="RW32" s="207"/>
      <c r="RX32" s="207"/>
      <c r="RY32" s="207"/>
      <c r="RZ32" s="207"/>
      <c r="SA32" s="207"/>
      <c r="SB32" s="207"/>
      <c r="SC32" s="207"/>
      <c r="SD32" s="207"/>
      <c r="SE32" s="207"/>
      <c r="SF32" s="207"/>
      <c r="SG32" s="207"/>
      <c r="SH32" s="207"/>
      <c r="SI32" s="207"/>
      <c r="SJ32" s="207"/>
      <c r="SK32" s="207"/>
      <c r="SL32" s="207"/>
      <c r="SM32" s="207"/>
      <c r="SN32" s="207"/>
      <c r="SO32" s="207"/>
      <c r="SP32" s="207"/>
      <c r="SQ32" s="207"/>
      <c r="SR32" s="207"/>
      <c r="SS32" s="207"/>
      <c r="ST32" s="207"/>
      <c r="SU32" s="207"/>
      <c r="SV32" s="207"/>
      <c r="SW32" s="207"/>
      <c r="SX32" s="207"/>
      <c r="SY32" s="207"/>
      <c r="SZ32" s="207"/>
      <c r="TA32" s="207"/>
      <c r="TB32" s="207"/>
    </row>
    <row r="33" spans="2:522" ht="15.75" thickBot="1" x14ac:dyDescent="0.3"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  <c r="BI33" s="207"/>
      <c r="BJ33" s="207"/>
      <c r="BK33" s="207"/>
      <c r="BL33" s="207"/>
      <c r="BM33" s="207"/>
      <c r="BN33" s="207"/>
      <c r="BO33" s="207"/>
      <c r="BP33" s="207"/>
      <c r="BQ33" s="207"/>
      <c r="BR33" s="207"/>
      <c r="BS33" s="207"/>
      <c r="BT33" s="207"/>
      <c r="BU33" s="207"/>
      <c r="BV33" s="207"/>
      <c r="BW33" s="207"/>
      <c r="BX33" s="207"/>
      <c r="BY33" s="207"/>
      <c r="BZ33" s="207"/>
      <c r="CA33" s="207"/>
      <c r="CB33" s="207"/>
      <c r="CC33" s="207"/>
      <c r="CD33" s="207"/>
      <c r="CE33" s="207"/>
      <c r="CF33" s="207"/>
      <c r="CG33" s="207"/>
      <c r="CH33" s="207"/>
      <c r="CI33" s="207"/>
      <c r="CJ33" s="207"/>
      <c r="CK33" s="207"/>
      <c r="CL33" s="207"/>
      <c r="CM33" s="207"/>
      <c r="CN33" s="207"/>
      <c r="CO33" s="207"/>
      <c r="CP33" s="207"/>
      <c r="CQ33" s="207"/>
      <c r="CR33" s="207"/>
      <c r="CS33" s="207"/>
      <c r="CT33" s="207"/>
      <c r="CU33" s="207"/>
      <c r="CV33" s="207"/>
      <c r="CW33" s="207"/>
      <c r="CX33" s="207"/>
      <c r="CY33" s="207"/>
      <c r="CZ33" s="207"/>
      <c r="DA33" s="207"/>
      <c r="DB33" s="207"/>
      <c r="DC33" s="207"/>
      <c r="DD33" s="207"/>
      <c r="DE33" s="207"/>
      <c r="DF33" s="207"/>
      <c r="DG33" s="207"/>
      <c r="DH33" s="207"/>
      <c r="DI33" s="207"/>
      <c r="DJ33" s="207"/>
      <c r="DK33" s="207"/>
      <c r="DL33" s="207"/>
      <c r="DM33" s="207"/>
      <c r="DN33" s="207"/>
      <c r="DO33" s="207"/>
      <c r="DP33" s="207"/>
      <c r="DQ33" s="207"/>
      <c r="DR33" s="207"/>
      <c r="DS33" s="207"/>
      <c r="DT33" s="207"/>
      <c r="DU33" s="207"/>
      <c r="DV33" s="207"/>
      <c r="DW33" s="207"/>
      <c r="DX33" s="207"/>
      <c r="DY33" s="207"/>
      <c r="DZ33" s="207"/>
      <c r="EA33" s="207"/>
      <c r="EB33" s="207"/>
      <c r="EC33" s="207"/>
      <c r="ED33" s="207"/>
      <c r="EE33" s="207"/>
      <c r="EF33" s="207"/>
      <c r="EG33" s="207"/>
      <c r="EH33" s="207"/>
      <c r="EI33" s="207"/>
      <c r="EJ33" s="207"/>
      <c r="EK33" s="207"/>
      <c r="EL33" s="207"/>
      <c r="EM33" s="207"/>
      <c r="EN33" s="207"/>
      <c r="EO33" s="207"/>
      <c r="EP33" s="207"/>
      <c r="EQ33" s="207"/>
      <c r="ER33" s="207"/>
      <c r="ES33" s="207"/>
      <c r="ET33" s="207"/>
      <c r="EU33" s="207"/>
      <c r="EV33" s="207"/>
      <c r="EW33" s="207"/>
      <c r="EX33" s="207"/>
      <c r="EY33" s="207"/>
      <c r="EZ33" s="207"/>
      <c r="FA33" s="207"/>
      <c r="FB33" s="207"/>
      <c r="FC33" s="207"/>
      <c r="FD33" s="207"/>
      <c r="FE33" s="207"/>
      <c r="FF33" s="207"/>
      <c r="FG33" s="207"/>
      <c r="FH33" s="207"/>
      <c r="FI33" s="207"/>
      <c r="FJ33" s="207"/>
      <c r="FK33" s="207"/>
      <c r="FL33" s="207"/>
      <c r="FM33" s="207"/>
      <c r="FN33" s="207"/>
      <c r="FO33" s="207"/>
      <c r="FP33" s="207"/>
      <c r="FQ33" s="207"/>
      <c r="FR33" s="207"/>
      <c r="FS33" s="207"/>
      <c r="FT33" s="207"/>
      <c r="FU33" s="207"/>
      <c r="FV33" s="207"/>
      <c r="FW33" s="207"/>
      <c r="FX33" s="207"/>
      <c r="FY33" s="207"/>
      <c r="FZ33" s="207"/>
      <c r="GA33" s="207"/>
      <c r="GB33" s="207"/>
      <c r="GC33" s="207"/>
      <c r="GD33" s="207"/>
      <c r="GE33" s="207"/>
      <c r="GF33" s="207"/>
      <c r="GG33" s="207"/>
      <c r="GH33" s="207"/>
      <c r="GI33" s="207"/>
      <c r="GJ33" s="207"/>
      <c r="GK33" s="207"/>
      <c r="GL33" s="207"/>
      <c r="GM33" s="207"/>
      <c r="GN33" s="207"/>
      <c r="GO33" s="207"/>
      <c r="GP33" s="207"/>
      <c r="GQ33" s="207"/>
      <c r="GR33" s="207"/>
      <c r="GS33" s="207"/>
      <c r="GT33" s="207"/>
      <c r="GU33" s="207"/>
      <c r="GV33" s="207"/>
      <c r="GW33" s="207"/>
      <c r="GX33" s="207"/>
      <c r="GY33" s="207"/>
      <c r="GZ33" s="207"/>
      <c r="HA33" s="207"/>
      <c r="HB33" s="207"/>
      <c r="HC33" s="207"/>
      <c r="HD33" s="207"/>
      <c r="HE33" s="207"/>
      <c r="HF33" s="207"/>
      <c r="HG33" s="207"/>
      <c r="HH33" s="207"/>
      <c r="HI33" s="207"/>
      <c r="HJ33" s="207"/>
      <c r="HK33" s="207"/>
      <c r="HL33" s="207"/>
      <c r="HM33" s="207"/>
      <c r="HN33" s="207"/>
      <c r="HO33" s="207"/>
      <c r="HP33" s="207"/>
      <c r="HQ33" s="207"/>
      <c r="HR33" s="207"/>
      <c r="HS33" s="207"/>
      <c r="HT33" s="207"/>
      <c r="HU33" s="207"/>
      <c r="HV33" s="207"/>
      <c r="HW33" s="207"/>
      <c r="HX33" s="207"/>
      <c r="HY33" s="207"/>
      <c r="HZ33" s="207"/>
      <c r="IA33" s="207"/>
      <c r="IB33" s="207"/>
      <c r="IC33" s="207"/>
      <c r="ID33" s="207"/>
      <c r="IE33" s="207"/>
      <c r="IF33" s="207"/>
      <c r="IG33" s="207"/>
      <c r="IH33" s="207"/>
      <c r="II33" s="207"/>
      <c r="IJ33" s="207"/>
      <c r="IK33" s="207"/>
      <c r="IL33" s="207"/>
      <c r="IM33" s="207"/>
      <c r="IN33" s="207"/>
      <c r="IO33" s="207"/>
      <c r="IP33" s="207"/>
      <c r="IQ33" s="207"/>
      <c r="IR33" s="207"/>
      <c r="IS33" s="207"/>
      <c r="IT33" s="207"/>
      <c r="IU33" s="207"/>
      <c r="IV33" s="207"/>
      <c r="IW33" s="207"/>
      <c r="IX33" s="207"/>
      <c r="IY33" s="207"/>
      <c r="IZ33" s="207"/>
      <c r="JA33" s="207"/>
      <c r="JB33" s="207"/>
      <c r="JC33" s="207"/>
      <c r="JD33" s="207"/>
      <c r="JE33" s="207"/>
      <c r="JF33" s="207"/>
      <c r="JG33" s="207"/>
      <c r="JH33" s="207"/>
      <c r="JI33" s="207"/>
      <c r="JJ33" s="207"/>
      <c r="JK33" s="207"/>
      <c r="JL33" s="207"/>
      <c r="JM33" s="207"/>
      <c r="JN33" s="207"/>
      <c r="JO33" s="207"/>
      <c r="JP33" s="207"/>
      <c r="JQ33" s="207"/>
      <c r="JR33" s="207"/>
      <c r="JS33" s="207"/>
      <c r="JT33" s="207"/>
      <c r="JU33" s="207"/>
      <c r="JV33" s="207"/>
      <c r="JW33" s="207"/>
      <c r="JX33" s="207"/>
      <c r="JY33" s="207"/>
      <c r="JZ33" s="207"/>
      <c r="KA33" s="207"/>
      <c r="KB33" s="207"/>
      <c r="KC33" s="207"/>
      <c r="KD33" s="207"/>
      <c r="KE33" s="207"/>
      <c r="KF33" s="207"/>
      <c r="KG33" s="207"/>
      <c r="KH33" s="207"/>
      <c r="KI33" s="207"/>
      <c r="KJ33" s="207"/>
      <c r="KK33" s="207"/>
      <c r="KL33" s="207"/>
      <c r="KM33" s="207"/>
      <c r="KN33" s="207"/>
      <c r="KO33" s="207"/>
      <c r="KP33" s="207"/>
      <c r="KQ33" s="207"/>
      <c r="KR33" s="207"/>
      <c r="KS33" s="207"/>
      <c r="KT33" s="207"/>
      <c r="KU33" s="207"/>
      <c r="KV33" s="207"/>
      <c r="KW33" s="207"/>
      <c r="KX33" s="207"/>
      <c r="KY33" s="207"/>
      <c r="KZ33" s="207"/>
      <c r="LA33" s="207"/>
      <c r="LB33" s="207"/>
      <c r="LC33" s="207"/>
      <c r="LD33" s="207"/>
      <c r="LE33" s="207"/>
      <c r="LF33" s="207"/>
      <c r="LG33" s="207"/>
      <c r="LH33" s="207"/>
      <c r="LI33" s="207"/>
      <c r="LJ33" s="207"/>
      <c r="LK33" s="207"/>
      <c r="LL33" s="207"/>
      <c r="LM33" s="207"/>
      <c r="LN33" s="207"/>
      <c r="LO33" s="207"/>
      <c r="LP33" s="207"/>
      <c r="LQ33" s="207"/>
      <c r="LR33" s="207"/>
      <c r="LS33" s="207"/>
      <c r="LT33" s="207"/>
      <c r="LU33" s="207"/>
      <c r="LV33" s="207"/>
      <c r="LW33" s="207"/>
      <c r="LX33" s="207"/>
      <c r="LY33" s="207"/>
      <c r="LZ33" s="207"/>
      <c r="MA33" s="207"/>
      <c r="MB33" s="207"/>
      <c r="MC33" s="207"/>
      <c r="MD33" s="207"/>
      <c r="ME33" s="207"/>
      <c r="MF33" s="207"/>
      <c r="MG33" s="207"/>
      <c r="MH33" s="207"/>
      <c r="MI33" s="207"/>
      <c r="MJ33" s="207"/>
      <c r="MK33" s="207"/>
      <c r="ML33" s="207"/>
      <c r="MM33" s="207"/>
      <c r="MN33" s="207"/>
      <c r="MO33" s="207"/>
      <c r="MP33" s="207"/>
      <c r="MQ33" s="207"/>
      <c r="MR33" s="207"/>
      <c r="MS33" s="207"/>
      <c r="MT33" s="207"/>
      <c r="MU33" s="207"/>
      <c r="MV33" s="207"/>
      <c r="MW33" s="207"/>
      <c r="MX33" s="207"/>
      <c r="MY33" s="207"/>
      <c r="MZ33" s="207"/>
      <c r="NA33" s="207"/>
      <c r="NB33" s="207"/>
      <c r="NC33" s="207"/>
      <c r="ND33" s="207"/>
      <c r="NE33" s="207"/>
      <c r="NF33" s="207"/>
      <c r="NG33" s="207"/>
      <c r="NH33" s="207"/>
      <c r="NI33" s="207"/>
      <c r="NJ33" s="207"/>
      <c r="NK33" s="207"/>
      <c r="NL33" s="207"/>
      <c r="NM33" s="207"/>
      <c r="NN33" s="207"/>
      <c r="NO33" s="207"/>
      <c r="NP33" s="207"/>
      <c r="NQ33" s="207"/>
      <c r="NR33" s="207"/>
      <c r="NS33" s="207"/>
      <c r="NT33" s="207"/>
      <c r="NU33" s="207"/>
      <c r="NV33" s="207"/>
      <c r="NW33" s="207"/>
      <c r="NX33" s="207"/>
      <c r="NY33" s="207"/>
      <c r="NZ33" s="207"/>
      <c r="OA33" s="207"/>
      <c r="OB33" s="207"/>
      <c r="OC33" s="207"/>
      <c r="OD33" s="207"/>
      <c r="OE33" s="207"/>
      <c r="OF33" s="207"/>
      <c r="OG33" s="207"/>
      <c r="OH33" s="207"/>
      <c r="OI33" s="207"/>
      <c r="OJ33" s="207"/>
      <c r="OK33" s="207"/>
      <c r="OL33" s="207"/>
      <c r="OM33" s="207"/>
      <c r="ON33" s="207"/>
      <c r="OO33" s="207"/>
      <c r="OP33" s="207"/>
      <c r="OQ33" s="207"/>
      <c r="OR33" s="207"/>
      <c r="OS33" s="207"/>
      <c r="OT33" s="207"/>
      <c r="OU33" s="207"/>
      <c r="OV33" s="207"/>
      <c r="OW33" s="207"/>
      <c r="OX33" s="207"/>
      <c r="OY33" s="207"/>
      <c r="OZ33" s="207"/>
      <c r="PA33" s="207"/>
      <c r="PB33" s="207"/>
      <c r="PC33" s="207"/>
      <c r="PD33" s="207"/>
      <c r="PE33" s="207"/>
      <c r="PF33" s="207"/>
      <c r="PG33" s="207"/>
      <c r="PH33" s="207"/>
      <c r="PI33" s="207"/>
      <c r="PJ33" s="207"/>
      <c r="PK33" s="207"/>
      <c r="PL33" s="207"/>
      <c r="PM33" s="207"/>
      <c r="PN33" s="207"/>
      <c r="PO33" s="207"/>
      <c r="PP33" s="207"/>
      <c r="PQ33" s="207"/>
      <c r="PR33" s="207"/>
      <c r="PS33" s="207"/>
      <c r="PT33" s="207"/>
      <c r="PU33" s="207"/>
      <c r="PV33" s="207"/>
      <c r="PW33" s="207"/>
      <c r="PX33" s="207"/>
      <c r="PY33" s="207"/>
      <c r="PZ33" s="207"/>
      <c r="QA33" s="207"/>
      <c r="QB33" s="207"/>
      <c r="QC33" s="207"/>
      <c r="QD33" s="207"/>
      <c r="QE33" s="207"/>
      <c r="QF33" s="207"/>
      <c r="QG33" s="207"/>
      <c r="QH33" s="207"/>
      <c r="QI33" s="207"/>
      <c r="QJ33" s="207"/>
      <c r="QK33" s="207"/>
      <c r="QL33" s="207"/>
      <c r="QM33" s="207"/>
      <c r="QN33" s="207"/>
      <c r="QO33" s="207"/>
      <c r="QP33" s="207"/>
      <c r="QQ33" s="207"/>
      <c r="QR33" s="207"/>
      <c r="QS33" s="207"/>
      <c r="QT33" s="207"/>
      <c r="QU33" s="207"/>
      <c r="QV33" s="207"/>
      <c r="QW33" s="207"/>
      <c r="QX33" s="207"/>
      <c r="QY33" s="207"/>
      <c r="QZ33" s="207"/>
      <c r="RA33" s="207"/>
      <c r="RB33" s="207"/>
      <c r="RC33" s="207"/>
      <c r="RD33" s="207"/>
      <c r="RE33" s="207"/>
      <c r="RF33" s="207"/>
      <c r="RG33" s="207"/>
      <c r="RH33" s="207"/>
      <c r="RI33" s="207"/>
      <c r="RJ33" s="207"/>
      <c r="RK33" s="207"/>
      <c r="RL33" s="207"/>
      <c r="RM33" s="207"/>
      <c r="RN33" s="207"/>
      <c r="RO33" s="207"/>
      <c r="RP33" s="207"/>
      <c r="RQ33" s="207"/>
      <c r="RR33" s="207"/>
      <c r="RS33" s="207"/>
      <c r="RT33" s="207"/>
      <c r="RU33" s="207"/>
      <c r="RV33" s="207"/>
      <c r="RW33" s="207"/>
      <c r="RX33" s="207"/>
      <c r="RY33" s="207"/>
      <c r="RZ33" s="207"/>
      <c r="SA33" s="207"/>
      <c r="SB33" s="207"/>
      <c r="SC33" s="207"/>
      <c r="SD33" s="207"/>
      <c r="SE33" s="207"/>
      <c r="SF33" s="207"/>
      <c r="SG33" s="207"/>
      <c r="SH33" s="207"/>
      <c r="SI33" s="207"/>
      <c r="SJ33" s="207"/>
      <c r="SK33" s="207"/>
      <c r="SL33" s="207"/>
      <c r="SM33" s="207"/>
      <c r="SN33" s="207"/>
      <c r="SO33" s="207"/>
      <c r="SP33" s="207"/>
      <c r="SQ33" s="207"/>
      <c r="SR33" s="207"/>
      <c r="SS33" s="207"/>
      <c r="ST33" s="207"/>
      <c r="SU33" s="207"/>
      <c r="SV33" s="207"/>
      <c r="SW33" s="207"/>
      <c r="SX33" s="207"/>
      <c r="SY33" s="207"/>
      <c r="SZ33" s="207"/>
      <c r="TA33" s="207"/>
      <c r="TB33" s="207"/>
    </row>
    <row r="34" spans="2:522" ht="15.75" thickBot="1" x14ac:dyDescent="0.3">
      <c r="B34" s="304" t="s">
        <v>163</v>
      </c>
      <c r="C34" s="305"/>
      <c r="D34" s="305"/>
      <c r="E34" s="305"/>
      <c r="F34" s="305"/>
      <c r="G34" s="306"/>
    </row>
    <row r="35" spans="2:522" ht="15.75" thickBot="1" x14ac:dyDescent="0.3">
      <c r="B35" s="268" t="str">
        <f>"Příjemce č. 4:  "&amp; 'Údaje a typ výzkumu'!$C$13</f>
        <v xml:space="preserve">Příjemce č. 4:  </v>
      </c>
      <c r="C35" s="269"/>
      <c r="D35" s="269"/>
      <c r="E35" s="269"/>
      <c r="F35" s="269"/>
      <c r="G35" s="270"/>
    </row>
    <row r="36" spans="2:522" ht="115.5" thickBot="1" x14ac:dyDescent="0.3">
      <c r="B36" s="186" t="s">
        <v>164</v>
      </c>
      <c r="C36" s="186" t="s">
        <v>165</v>
      </c>
      <c r="D36" s="186" t="s">
        <v>166</v>
      </c>
      <c r="E36" s="186" t="s">
        <v>167</v>
      </c>
      <c r="F36" s="186" t="s">
        <v>168</v>
      </c>
      <c r="G36" s="187" t="s">
        <v>169</v>
      </c>
    </row>
    <row r="37" spans="2:522" s="194" customFormat="1" ht="18.75" x14ac:dyDescent="0.25">
      <c r="B37" s="188"/>
      <c r="C37" s="189"/>
      <c r="D37" s="190"/>
      <c r="E37" s="191"/>
      <c r="F37" s="192"/>
      <c r="G37" s="193"/>
    </row>
    <row r="38" spans="2:522" s="194" customFormat="1" ht="18.75" x14ac:dyDescent="0.25">
      <c r="B38" s="195"/>
      <c r="C38" s="196"/>
      <c r="D38" s="197"/>
      <c r="E38" s="198"/>
      <c r="F38" s="199"/>
      <c r="G38" s="200"/>
    </row>
    <row r="39" spans="2:522" s="194" customFormat="1" ht="19.5" thickBot="1" x14ac:dyDescent="0.3">
      <c r="B39" s="201"/>
      <c r="C39" s="202"/>
      <c r="D39" s="203"/>
      <c r="E39" s="204"/>
      <c r="F39" s="205"/>
      <c r="G39" s="206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  <c r="CM39" s="207"/>
      <c r="CN39" s="207"/>
      <c r="CO39" s="207"/>
      <c r="CP39" s="207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  <c r="DG39" s="207"/>
      <c r="DH39" s="207"/>
      <c r="DI39" s="207"/>
      <c r="DJ39" s="207"/>
      <c r="DK39" s="207"/>
      <c r="DL39" s="207"/>
      <c r="DM39" s="207"/>
      <c r="DN39" s="207"/>
      <c r="DO39" s="207"/>
      <c r="DP39" s="207"/>
      <c r="DQ39" s="207"/>
      <c r="DR39" s="207"/>
      <c r="DS39" s="207"/>
      <c r="DT39" s="207"/>
      <c r="DU39" s="207"/>
      <c r="DV39" s="207"/>
      <c r="DW39" s="207"/>
      <c r="DX39" s="207"/>
      <c r="DY39" s="207"/>
      <c r="DZ39" s="207"/>
      <c r="EA39" s="207"/>
      <c r="EB39" s="207"/>
      <c r="EC39" s="207"/>
      <c r="ED39" s="207"/>
      <c r="EE39" s="207"/>
      <c r="EF39" s="207"/>
      <c r="EG39" s="207"/>
      <c r="EH39" s="207"/>
      <c r="EI39" s="207"/>
      <c r="EJ39" s="207"/>
      <c r="EK39" s="207"/>
      <c r="EL39" s="207"/>
      <c r="EM39" s="207"/>
      <c r="EN39" s="207"/>
      <c r="EO39" s="207"/>
      <c r="EP39" s="207"/>
      <c r="EQ39" s="207"/>
      <c r="ER39" s="207"/>
      <c r="ES39" s="207"/>
      <c r="ET39" s="207"/>
      <c r="EU39" s="207"/>
      <c r="EV39" s="207"/>
      <c r="EW39" s="207"/>
      <c r="EX39" s="207"/>
      <c r="EY39" s="207"/>
      <c r="EZ39" s="207"/>
      <c r="FA39" s="207"/>
      <c r="FB39" s="207"/>
      <c r="FC39" s="207"/>
      <c r="FD39" s="207"/>
      <c r="FE39" s="207"/>
      <c r="FF39" s="207"/>
      <c r="FG39" s="207"/>
      <c r="FH39" s="207"/>
      <c r="FI39" s="207"/>
      <c r="FJ39" s="207"/>
      <c r="FK39" s="207"/>
      <c r="FL39" s="207"/>
      <c r="FM39" s="207"/>
      <c r="FN39" s="207"/>
      <c r="FO39" s="207"/>
      <c r="FP39" s="207"/>
      <c r="FQ39" s="207"/>
      <c r="FR39" s="207"/>
      <c r="FS39" s="207"/>
      <c r="FT39" s="207"/>
      <c r="FU39" s="207"/>
      <c r="FV39" s="207"/>
      <c r="FW39" s="207"/>
      <c r="FX39" s="207"/>
      <c r="FY39" s="207"/>
      <c r="FZ39" s="207"/>
      <c r="GA39" s="207"/>
      <c r="GB39" s="207"/>
      <c r="GC39" s="207"/>
      <c r="GD39" s="207"/>
      <c r="GE39" s="207"/>
      <c r="GF39" s="207"/>
      <c r="GG39" s="207"/>
      <c r="GH39" s="207"/>
      <c r="GI39" s="207"/>
      <c r="GJ39" s="207"/>
      <c r="GK39" s="207"/>
      <c r="GL39" s="207"/>
      <c r="GM39" s="207"/>
      <c r="GN39" s="207"/>
      <c r="GO39" s="207"/>
      <c r="GP39" s="207"/>
      <c r="GQ39" s="207"/>
      <c r="GR39" s="207"/>
      <c r="GS39" s="207"/>
      <c r="GT39" s="207"/>
      <c r="GU39" s="207"/>
      <c r="GV39" s="207"/>
      <c r="GW39" s="207"/>
      <c r="GX39" s="207"/>
      <c r="GY39" s="207"/>
      <c r="GZ39" s="207"/>
      <c r="HA39" s="207"/>
      <c r="HB39" s="207"/>
      <c r="HC39" s="207"/>
      <c r="HD39" s="207"/>
      <c r="HE39" s="207"/>
      <c r="HF39" s="207"/>
      <c r="HG39" s="207"/>
      <c r="HH39" s="207"/>
      <c r="HI39" s="207"/>
      <c r="HJ39" s="207"/>
      <c r="HK39" s="207"/>
      <c r="HL39" s="207"/>
      <c r="HM39" s="207"/>
      <c r="HN39" s="207"/>
      <c r="HO39" s="207"/>
      <c r="HP39" s="207"/>
      <c r="HQ39" s="207"/>
      <c r="HR39" s="207"/>
      <c r="HS39" s="207"/>
      <c r="HT39" s="207"/>
      <c r="HU39" s="207"/>
      <c r="HV39" s="207"/>
      <c r="HW39" s="207"/>
      <c r="HX39" s="207"/>
      <c r="HY39" s="207"/>
      <c r="HZ39" s="207"/>
      <c r="IA39" s="207"/>
      <c r="IB39" s="207"/>
      <c r="IC39" s="207"/>
      <c r="ID39" s="207"/>
      <c r="IE39" s="207"/>
      <c r="IF39" s="207"/>
      <c r="IG39" s="207"/>
      <c r="IH39" s="207"/>
      <c r="II39" s="207"/>
      <c r="IJ39" s="207"/>
      <c r="IK39" s="207"/>
      <c r="IL39" s="207"/>
      <c r="IM39" s="207"/>
      <c r="IN39" s="207"/>
      <c r="IO39" s="207"/>
      <c r="IP39" s="207"/>
      <c r="IQ39" s="207"/>
      <c r="IR39" s="207"/>
      <c r="IS39" s="207"/>
      <c r="IT39" s="207"/>
      <c r="IU39" s="207"/>
      <c r="IV39" s="207"/>
      <c r="IW39" s="207"/>
      <c r="IX39" s="207"/>
      <c r="IY39" s="207"/>
      <c r="IZ39" s="207"/>
      <c r="JA39" s="207"/>
      <c r="JB39" s="207"/>
      <c r="JC39" s="207"/>
      <c r="JD39" s="207"/>
      <c r="JE39" s="207"/>
      <c r="JF39" s="207"/>
      <c r="JG39" s="207"/>
      <c r="JH39" s="207"/>
      <c r="JI39" s="207"/>
      <c r="JJ39" s="207"/>
      <c r="JK39" s="207"/>
      <c r="JL39" s="207"/>
      <c r="JM39" s="207"/>
      <c r="JN39" s="207"/>
      <c r="JO39" s="207"/>
      <c r="JP39" s="207"/>
      <c r="JQ39" s="207"/>
      <c r="JR39" s="207"/>
      <c r="JS39" s="207"/>
      <c r="JT39" s="207"/>
      <c r="JU39" s="207"/>
      <c r="JV39" s="207"/>
      <c r="JW39" s="207"/>
      <c r="JX39" s="207"/>
      <c r="JY39" s="207"/>
      <c r="JZ39" s="207"/>
      <c r="KA39" s="207"/>
      <c r="KB39" s="207"/>
      <c r="KC39" s="207"/>
      <c r="KD39" s="207"/>
      <c r="KE39" s="207"/>
      <c r="KF39" s="207"/>
      <c r="KG39" s="207"/>
      <c r="KH39" s="207"/>
      <c r="KI39" s="207"/>
      <c r="KJ39" s="207"/>
      <c r="KK39" s="207"/>
      <c r="KL39" s="207"/>
      <c r="KM39" s="207"/>
      <c r="KN39" s="207"/>
      <c r="KO39" s="207"/>
      <c r="KP39" s="207"/>
      <c r="KQ39" s="207"/>
      <c r="KR39" s="207"/>
      <c r="KS39" s="207"/>
      <c r="KT39" s="207"/>
      <c r="KU39" s="207"/>
      <c r="KV39" s="207"/>
      <c r="KW39" s="207"/>
      <c r="KX39" s="207"/>
      <c r="KY39" s="207"/>
      <c r="KZ39" s="207"/>
      <c r="LA39" s="207"/>
      <c r="LB39" s="207"/>
      <c r="LC39" s="207"/>
      <c r="LD39" s="207"/>
      <c r="LE39" s="207"/>
      <c r="LF39" s="207"/>
      <c r="LG39" s="207"/>
      <c r="LH39" s="207"/>
      <c r="LI39" s="207"/>
      <c r="LJ39" s="207"/>
      <c r="LK39" s="207"/>
      <c r="LL39" s="207"/>
      <c r="LM39" s="207"/>
      <c r="LN39" s="207"/>
      <c r="LO39" s="207"/>
      <c r="LP39" s="207"/>
      <c r="LQ39" s="207"/>
      <c r="LR39" s="207"/>
      <c r="LS39" s="207"/>
      <c r="LT39" s="207"/>
      <c r="LU39" s="207"/>
      <c r="LV39" s="207"/>
      <c r="LW39" s="207"/>
      <c r="LX39" s="207"/>
      <c r="LY39" s="207"/>
      <c r="LZ39" s="207"/>
      <c r="MA39" s="207"/>
      <c r="MB39" s="207"/>
      <c r="MC39" s="207"/>
      <c r="MD39" s="207"/>
      <c r="ME39" s="207"/>
      <c r="MF39" s="207"/>
      <c r="MG39" s="207"/>
      <c r="MH39" s="207"/>
      <c r="MI39" s="207"/>
      <c r="MJ39" s="207"/>
      <c r="MK39" s="207"/>
      <c r="ML39" s="207"/>
      <c r="MM39" s="207"/>
      <c r="MN39" s="207"/>
      <c r="MO39" s="207"/>
      <c r="MP39" s="207"/>
      <c r="MQ39" s="207"/>
      <c r="MR39" s="207"/>
      <c r="MS39" s="207"/>
      <c r="MT39" s="207"/>
      <c r="MU39" s="207"/>
      <c r="MV39" s="207"/>
      <c r="MW39" s="207"/>
      <c r="MX39" s="207"/>
      <c r="MY39" s="207"/>
      <c r="MZ39" s="207"/>
      <c r="NA39" s="207"/>
      <c r="NB39" s="207"/>
      <c r="NC39" s="207"/>
      <c r="ND39" s="207"/>
      <c r="NE39" s="207"/>
      <c r="NF39" s="207"/>
      <c r="NG39" s="207"/>
      <c r="NH39" s="207"/>
      <c r="NI39" s="207"/>
      <c r="NJ39" s="207"/>
      <c r="NK39" s="207"/>
      <c r="NL39" s="207"/>
      <c r="NM39" s="207"/>
      <c r="NN39" s="207"/>
      <c r="NO39" s="207"/>
      <c r="NP39" s="207"/>
      <c r="NQ39" s="207"/>
      <c r="NR39" s="207"/>
      <c r="NS39" s="207"/>
      <c r="NT39" s="207"/>
      <c r="NU39" s="207"/>
      <c r="NV39" s="207"/>
      <c r="NW39" s="207"/>
      <c r="NX39" s="207"/>
      <c r="NY39" s="207"/>
      <c r="NZ39" s="207"/>
      <c r="OA39" s="207"/>
      <c r="OB39" s="207"/>
      <c r="OC39" s="207"/>
      <c r="OD39" s="207"/>
      <c r="OE39" s="207"/>
      <c r="OF39" s="207"/>
      <c r="OG39" s="207"/>
      <c r="OH39" s="207"/>
      <c r="OI39" s="207"/>
      <c r="OJ39" s="207"/>
      <c r="OK39" s="207"/>
      <c r="OL39" s="207"/>
      <c r="OM39" s="207"/>
      <c r="ON39" s="207"/>
      <c r="OO39" s="207"/>
      <c r="OP39" s="207"/>
      <c r="OQ39" s="207"/>
      <c r="OR39" s="207"/>
      <c r="OS39" s="207"/>
      <c r="OT39" s="207"/>
      <c r="OU39" s="207"/>
      <c r="OV39" s="207"/>
      <c r="OW39" s="207"/>
      <c r="OX39" s="207"/>
      <c r="OY39" s="207"/>
      <c r="OZ39" s="207"/>
      <c r="PA39" s="207"/>
      <c r="PB39" s="207"/>
      <c r="PC39" s="207"/>
      <c r="PD39" s="207"/>
      <c r="PE39" s="207"/>
      <c r="PF39" s="207"/>
      <c r="PG39" s="207"/>
      <c r="PH39" s="207"/>
      <c r="PI39" s="207"/>
      <c r="PJ39" s="207"/>
      <c r="PK39" s="207"/>
      <c r="PL39" s="207"/>
      <c r="PM39" s="207"/>
      <c r="PN39" s="207"/>
      <c r="PO39" s="207"/>
      <c r="PP39" s="207"/>
      <c r="PQ39" s="207"/>
      <c r="PR39" s="207"/>
      <c r="PS39" s="207"/>
      <c r="PT39" s="207"/>
      <c r="PU39" s="207"/>
      <c r="PV39" s="207"/>
      <c r="PW39" s="207"/>
      <c r="PX39" s="207"/>
      <c r="PY39" s="207"/>
      <c r="PZ39" s="207"/>
      <c r="QA39" s="207"/>
      <c r="QB39" s="207"/>
      <c r="QC39" s="207"/>
      <c r="QD39" s="207"/>
      <c r="QE39" s="207"/>
      <c r="QF39" s="207"/>
      <c r="QG39" s="207"/>
      <c r="QH39" s="207"/>
      <c r="QI39" s="207"/>
      <c r="QJ39" s="207"/>
      <c r="QK39" s="207"/>
      <c r="QL39" s="207"/>
      <c r="QM39" s="207"/>
      <c r="QN39" s="207"/>
      <c r="QO39" s="207"/>
      <c r="QP39" s="207"/>
      <c r="QQ39" s="207"/>
      <c r="QR39" s="207"/>
      <c r="QS39" s="207"/>
      <c r="QT39" s="207"/>
      <c r="QU39" s="207"/>
      <c r="QV39" s="207"/>
      <c r="QW39" s="207"/>
      <c r="QX39" s="207"/>
      <c r="QY39" s="207"/>
      <c r="QZ39" s="207"/>
      <c r="RA39" s="207"/>
      <c r="RB39" s="207"/>
      <c r="RC39" s="207"/>
      <c r="RD39" s="207"/>
      <c r="RE39" s="207"/>
      <c r="RF39" s="207"/>
      <c r="RG39" s="207"/>
      <c r="RH39" s="207"/>
      <c r="RI39" s="207"/>
      <c r="RJ39" s="207"/>
      <c r="RK39" s="207"/>
      <c r="RL39" s="207"/>
      <c r="RM39" s="207"/>
      <c r="RN39" s="207"/>
      <c r="RO39" s="207"/>
      <c r="RP39" s="207"/>
      <c r="RQ39" s="207"/>
      <c r="RR39" s="207"/>
      <c r="RS39" s="207"/>
      <c r="RT39" s="207"/>
      <c r="RU39" s="207"/>
      <c r="RV39" s="207"/>
      <c r="RW39" s="207"/>
      <c r="RX39" s="207"/>
      <c r="RY39" s="207"/>
      <c r="RZ39" s="207"/>
      <c r="SA39" s="207"/>
      <c r="SB39" s="207"/>
      <c r="SC39" s="207"/>
      <c r="SD39" s="207"/>
      <c r="SE39" s="207"/>
      <c r="SF39" s="207"/>
      <c r="SG39" s="207"/>
      <c r="SH39" s="207"/>
      <c r="SI39" s="207"/>
      <c r="SJ39" s="207"/>
      <c r="SK39" s="207"/>
      <c r="SL39" s="207"/>
      <c r="SM39" s="207"/>
      <c r="SN39" s="207"/>
      <c r="SO39" s="207"/>
      <c r="SP39" s="207"/>
      <c r="SQ39" s="207"/>
      <c r="SR39" s="207"/>
      <c r="SS39" s="207"/>
      <c r="ST39" s="207"/>
      <c r="SU39" s="207"/>
      <c r="SV39" s="207"/>
      <c r="SW39" s="207"/>
      <c r="SX39" s="207"/>
      <c r="SY39" s="207"/>
      <c r="SZ39" s="207"/>
      <c r="TA39" s="207"/>
      <c r="TB39" s="207"/>
    </row>
    <row r="40" spans="2:522" ht="30.75" thickBot="1" x14ac:dyDescent="0.3">
      <c r="B40" s="208" t="s">
        <v>107</v>
      </c>
      <c r="C40" s="209"/>
      <c r="D40" s="210"/>
      <c r="E40" s="211"/>
      <c r="F40" s="212"/>
      <c r="G40" s="213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207"/>
      <c r="BO40" s="207"/>
      <c r="BP40" s="207"/>
      <c r="BQ40" s="207"/>
      <c r="BR40" s="207"/>
      <c r="BS40" s="207"/>
      <c r="BT40" s="207"/>
      <c r="BU40" s="207"/>
      <c r="BV40" s="207"/>
      <c r="BW40" s="207"/>
      <c r="BX40" s="207"/>
      <c r="BY40" s="207"/>
      <c r="BZ40" s="207"/>
      <c r="CA40" s="207"/>
      <c r="CB40" s="207"/>
      <c r="CC40" s="207"/>
      <c r="CD40" s="207"/>
      <c r="CE40" s="207"/>
      <c r="CF40" s="207"/>
      <c r="CG40" s="207"/>
      <c r="CH40" s="207"/>
      <c r="CI40" s="207"/>
      <c r="CJ40" s="207"/>
      <c r="CK40" s="207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  <c r="DG40" s="207"/>
      <c r="DH40" s="207"/>
      <c r="DI40" s="207"/>
      <c r="DJ40" s="207"/>
      <c r="DK40" s="207"/>
      <c r="DL40" s="207"/>
      <c r="DM40" s="207"/>
      <c r="DN40" s="207"/>
      <c r="DO40" s="207"/>
      <c r="DP40" s="207"/>
      <c r="DQ40" s="207"/>
      <c r="DR40" s="207"/>
      <c r="DS40" s="207"/>
      <c r="DT40" s="207"/>
      <c r="DU40" s="207"/>
      <c r="DV40" s="207"/>
      <c r="DW40" s="207"/>
      <c r="DX40" s="207"/>
      <c r="DY40" s="207"/>
      <c r="DZ40" s="207"/>
      <c r="EA40" s="207"/>
      <c r="EB40" s="207"/>
      <c r="EC40" s="207"/>
      <c r="ED40" s="207"/>
      <c r="EE40" s="207"/>
      <c r="EF40" s="207"/>
      <c r="EG40" s="207"/>
      <c r="EH40" s="207"/>
      <c r="EI40" s="207"/>
      <c r="EJ40" s="207"/>
      <c r="EK40" s="207"/>
      <c r="EL40" s="207"/>
      <c r="EM40" s="207"/>
      <c r="EN40" s="207"/>
      <c r="EO40" s="207"/>
      <c r="EP40" s="207"/>
      <c r="EQ40" s="207"/>
      <c r="ER40" s="207"/>
      <c r="ES40" s="207"/>
      <c r="ET40" s="207"/>
      <c r="EU40" s="207"/>
      <c r="EV40" s="207"/>
      <c r="EW40" s="207"/>
      <c r="EX40" s="207"/>
      <c r="EY40" s="207"/>
      <c r="EZ40" s="207"/>
      <c r="FA40" s="207"/>
      <c r="FB40" s="207"/>
      <c r="FC40" s="207"/>
      <c r="FD40" s="207"/>
      <c r="FE40" s="207"/>
      <c r="FF40" s="207"/>
      <c r="FG40" s="207"/>
      <c r="FH40" s="207"/>
      <c r="FI40" s="207"/>
      <c r="FJ40" s="207"/>
      <c r="FK40" s="207"/>
      <c r="FL40" s="207"/>
      <c r="FM40" s="207"/>
      <c r="FN40" s="207"/>
      <c r="FO40" s="207"/>
      <c r="FP40" s="207"/>
      <c r="FQ40" s="207"/>
      <c r="FR40" s="207"/>
      <c r="FS40" s="207"/>
      <c r="FT40" s="207"/>
      <c r="FU40" s="207"/>
      <c r="FV40" s="207"/>
      <c r="FW40" s="207"/>
      <c r="FX40" s="207"/>
      <c r="FY40" s="207"/>
      <c r="FZ40" s="207"/>
      <c r="GA40" s="207"/>
      <c r="GB40" s="207"/>
      <c r="GC40" s="207"/>
      <c r="GD40" s="207"/>
      <c r="GE40" s="207"/>
      <c r="GF40" s="207"/>
      <c r="GG40" s="207"/>
      <c r="GH40" s="207"/>
      <c r="GI40" s="207"/>
      <c r="GJ40" s="207"/>
      <c r="GK40" s="207"/>
      <c r="GL40" s="207"/>
      <c r="GM40" s="207"/>
      <c r="GN40" s="207"/>
      <c r="GO40" s="207"/>
      <c r="GP40" s="207"/>
      <c r="GQ40" s="207"/>
      <c r="GR40" s="207"/>
      <c r="GS40" s="207"/>
      <c r="GT40" s="207"/>
      <c r="GU40" s="207"/>
      <c r="GV40" s="207"/>
      <c r="GW40" s="207"/>
      <c r="GX40" s="207"/>
      <c r="GY40" s="207"/>
      <c r="GZ40" s="207"/>
      <c r="HA40" s="207"/>
      <c r="HB40" s="207"/>
      <c r="HC40" s="207"/>
      <c r="HD40" s="207"/>
      <c r="HE40" s="207"/>
      <c r="HF40" s="207"/>
      <c r="HG40" s="207"/>
      <c r="HH40" s="207"/>
      <c r="HI40" s="207"/>
      <c r="HJ40" s="207"/>
      <c r="HK40" s="207"/>
      <c r="HL40" s="207"/>
      <c r="HM40" s="207"/>
      <c r="HN40" s="207"/>
      <c r="HO40" s="207"/>
      <c r="HP40" s="207"/>
      <c r="HQ40" s="207"/>
      <c r="HR40" s="207"/>
      <c r="HS40" s="207"/>
      <c r="HT40" s="207"/>
      <c r="HU40" s="207"/>
      <c r="HV40" s="207"/>
      <c r="HW40" s="207"/>
      <c r="HX40" s="207"/>
      <c r="HY40" s="207"/>
      <c r="HZ40" s="207"/>
      <c r="IA40" s="207"/>
      <c r="IB40" s="207"/>
      <c r="IC40" s="207"/>
      <c r="ID40" s="207"/>
      <c r="IE40" s="207"/>
      <c r="IF40" s="207"/>
      <c r="IG40" s="207"/>
      <c r="IH40" s="207"/>
      <c r="II40" s="207"/>
      <c r="IJ40" s="207"/>
      <c r="IK40" s="207"/>
      <c r="IL40" s="207"/>
      <c r="IM40" s="207"/>
      <c r="IN40" s="207"/>
      <c r="IO40" s="207"/>
      <c r="IP40" s="207"/>
      <c r="IQ40" s="207"/>
      <c r="IR40" s="207"/>
      <c r="IS40" s="207"/>
      <c r="IT40" s="207"/>
      <c r="IU40" s="207"/>
      <c r="IV40" s="207"/>
      <c r="IW40" s="207"/>
      <c r="IX40" s="207"/>
      <c r="IY40" s="207"/>
      <c r="IZ40" s="207"/>
      <c r="JA40" s="207"/>
      <c r="JB40" s="207"/>
      <c r="JC40" s="207"/>
      <c r="JD40" s="207"/>
      <c r="JE40" s="207"/>
      <c r="JF40" s="207"/>
      <c r="JG40" s="207"/>
      <c r="JH40" s="207"/>
      <c r="JI40" s="207"/>
      <c r="JJ40" s="207"/>
      <c r="JK40" s="207"/>
      <c r="JL40" s="207"/>
      <c r="JM40" s="207"/>
      <c r="JN40" s="207"/>
      <c r="JO40" s="207"/>
      <c r="JP40" s="207"/>
      <c r="JQ40" s="207"/>
      <c r="JR40" s="207"/>
      <c r="JS40" s="207"/>
      <c r="JT40" s="207"/>
      <c r="JU40" s="207"/>
      <c r="JV40" s="207"/>
      <c r="JW40" s="207"/>
      <c r="JX40" s="207"/>
      <c r="JY40" s="207"/>
      <c r="JZ40" s="207"/>
      <c r="KA40" s="207"/>
      <c r="KB40" s="207"/>
      <c r="KC40" s="207"/>
      <c r="KD40" s="207"/>
      <c r="KE40" s="207"/>
      <c r="KF40" s="207"/>
      <c r="KG40" s="207"/>
      <c r="KH40" s="207"/>
      <c r="KI40" s="207"/>
      <c r="KJ40" s="207"/>
      <c r="KK40" s="207"/>
      <c r="KL40" s="207"/>
      <c r="KM40" s="207"/>
      <c r="KN40" s="207"/>
      <c r="KO40" s="207"/>
      <c r="KP40" s="207"/>
      <c r="KQ40" s="207"/>
      <c r="KR40" s="207"/>
      <c r="KS40" s="207"/>
      <c r="KT40" s="207"/>
      <c r="KU40" s="207"/>
      <c r="KV40" s="207"/>
      <c r="KW40" s="207"/>
      <c r="KX40" s="207"/>
      <c r="KY40" s="207"/>
      <c r="KZ40" s="207"/>
      <c r="LA40" s="207"/>
      <c r="LB40" s="207"/>
      <c r="LC40" s="207"/>
      <c r="LD40" s="207"/>
      <c r="LE40" s="207"/>
      <c r="LF40" s="207"/>
      <c r="LG40" s="207"/>
      <c r="LH40" s="207"/>
      <c r="LI40" s="207"/>
      <c r="LJ40" s="207"/>
      <c r="LK40" s="207"/>
      <c r="LL40" s="207"/>
      <c r="LM40" s="207"/>
      <c r="LN40" s="207"/>
      <c r="LO40" s="207"/>
      <c r="LP40" s="207"/>
      <c r="LQ40" s="207"/>
      <c r="LR40" s="207"/>
      <c r="LS40" s="207"/>
      <c r="LT40" s="207"/>
      <c r="LU40" s="207"/>
      <c r="LV40" s="207"/>
      <c r="LW40" s="207"/>
      <c r="LX40" s="207"/>
      <c r="LY40" s="207"/>
      <c r="LZ40" s="207"/>
      <c r="MA40" s="207"/>
      <c r="MB40" s="207"/>
      <c r="MC40" s="207"/>
      <c r="MD40" s="207"/>
      <c r="ME40" s="207"/>
      <c r="MF40" s="207"/>
      <c r="MG40" s="207"/>
      <c r="MH40" s="207"/>
      <c r="MI40" s="207"/>
      <c r="MJ40" s="207"/>
      <c r="MK40" s="207"/>
      <c r="ML40" s="207"/>
      <c r="MM40" s="207"/>
      <c r="MN40" s="207"/>
      <c r="MO40" s="207"/>
      <c r="MP40" s="207"/>
      <c r="MQ40" s="207"/>
      <c r="MR40" s="207"/>
      <c r="MS40" s="207"/>
      <c r="MT40" s="207"/>
      <c r="MU40" s="207"/>
      <c r="MV40" s="207"/>
      <c r="MW40" s="207"/>
      <c r="MX40" s="207"/>
      <c r="MY40" s="207"/>
      <c r="MZ40" s="207"/>
      <c r="NA40" s="207"/>
      <c r="NB40" s="207"/>
      <c r="NC40" s="207"/>
      <c r="ND40" s="207"/>
      <c r="NE40" s="207"/>
      <c r="NF40" s="207"/>
      <c r="NG40" s="207"/>
      <c r="NH40" s="207"/>
      <c r="NI40" s="207"/>
      <c r="NJ40" s="207"/>
      <c r="NK40" s="207"/>
      <c r="NL40" s="207"/>
      <c r="NM40" s="207"/>
      <c r="NN40" s="207"/>
      <c r="NO40" s="207"/>
      <c r="NP40" s="207"/>
      <c r="NQ40" s="207"/>
      <c r="NR40" s="207"/>
      <c r="NS40" s="207"/>
      <c r="NT40" s="207"/>
      <c r="NU40" s="207"/>
      <c r="NV40" s="207"/>
      <c r="NW40" s="207"/>
      <c r="NX40" s="207"/>
      <c r="NY40" s="207"/>
      <c r="NZ40" s="207"/>
      <c r="OA40" s="207"/>
      <c r="OB40" s="207"/>
      <c r="OC40" s="207"/>
      <c r="OD40" s="207"/>
      <c r="OE40" s="207"/>
      <c r="OF40" s="207"/>
      <c r="OG40" s="207"/>
      <c r="OH40" s="207"/>
      <c r="OI40" s="207"/>
      <c r="OJ40" s="207"/>
      <c r="OK40" s="207"/>
      <c r="OL40" s="207"/>
      <c r="OM40" s="207"/>
      <c r="ON40" s="207"/>
      <c r="OO40" s="207"/>
      <c r="OP40" s="207"/>
      <c r="OQ40" s="207"/>
      <c r="OR40" s="207"/>
      <c r="OS40" s="207"/>
      <c r="OT40" s="207"/>
      <c r="OU40" s="207"/>
      <c r="OV40" s="207"/>
      <c r="OW40" s="207"/>
      <c r="OX40" s="207"/>
      <c r="OY40" s="207"/>
      <c r="OZ40" s="207"/>
      <c r="PA40" s="207"/>
      <c r="PB40" s="207"/>
      <c r="PC40" s="207"/>
      <c r="PD40" s="207"/>
      <c r="PE40" s="207"/>
      <c r="PF40" s="207"/>
      <c r="PG40" s="207"/>
      <c r="PH40" s="207"/>
      <c r="PI40" s="207"/>
      <c r="PJ40" s="207"/>
      <c r="PK40" s="207"/>
      <c r="PL40" s="207"/>
      <c r="PM40" s="207"/>
      <c r="PN40" s="207"/>
      <c r="PO40" s="207"/>
      <c r="PP40" s="207"/>
      <c r="PQ40" s="207"/>
      <c r="PR40" s="207"/>
      <c r="PS40" s="207"/>
      <c r="PT40" s="207"/>
      <c r="PU40" s="207"/>
      <c r="PV40" s="207"/>
      <c r="PW40" s="207"/>
      <c r="PX40" s="207"/>
      <c r="PY40" s="207"/>
      <c r="PZ40" s="207"/>
      <c r="QA40" s="207"/>
      <c r="QB40" s="207"/>
      <c r="QC40" s="207"/>
      <c r="QD40" s="207"/>
      <c r="QE40" s="207"/>
      <c r="QF40" s="207"/>
      <c r="QG40" s="207"/>
      <c r="QH40" s="207"/>
      <c r="QI40" s="207"/>
      <c r="QJ40" s="207"/>
      <c r="QK40" s="207"/>
      <c r="QL40" s="207"/>
      <c r="QM40" s="207"/>
      <c r="QN40" s="207"/>
      <c r="QO40" s="207"/>
      <c r="QP40" s="207"/>
      <c r="QQ40" s="207"/>
      <c r="QR40" s="207"/>
      <c r="QS40" s="207"/>
      <c r="QT40" s="207"/>
      <c r="QU40" s="207"/>
      <c r="QV40" s="207"/>
      <c r="QW40" s="207"/>
      <c r="QX40" s="207"/>
      <c r="QY40" s="207"/>
      <c r="QZ40" s="207"/>
      <c r="RA40" s="207"/>
      <c r="RB40" s="207"/>
      <c r="RC40" s="207"/>
      <c r="RD40" s="207"/>
      <c r="RE40" s="207"/>
      <c r="RF40" s="207"/>
      <c r="RG40" s="207"/>
      <c r="RH40" s="207"/>
      <c r="RI40" s="207"/>
      <c r="RJ40" s="207"/>
      <c r="RK40" s="207"/>
      <c r="RL40" s="207"/>
      <c r="RM40" s="207"/>
      <c r="RN40" s="207"/>
      <c r="RO40" s="207"/>
      <c r="RP40" s="207"/>
      <c r="RQ40" s="207"/>
      <c r="RR40" s="207"/>
      <c r="RS40" s="207"/>
      <c r="RT40" s="207"/>
      <c r="RU40" s="207"/>
      <c r="RV40" s="207"/>
      <c r="RW40" s="207"/>
      <c r="RX40" s="207"/>
      <c r="RY40" s="207"/>
      <c r="RZ40" s="207"/>
      <c r="SA40" s="207"/>
      <c r="SB40" s="207"/>
      <c r="SC40" s="207"/>
      <c r="SD40" s="207"/>
      <c r="SE40" s="207"/>
      <c r="SF40" s="207"/>
      <c r="SG40" s="207"/>
      <c r="SH40" s="207"/>
      <c r="SI40" s="207"/>
      <c r="SJ40" s="207"/>
      <c r="SK40" s="207"/>
      <c r="SL40" s="207"/>
      <c r="SM40" s="207"/>
      <c r="SN40" s="207"/>
      <c r="SO40" s="207"/>
      <c r="SP40" s="207"/>
      <c r="SQ40" s="207"/>
      <c r="SR40" s="207"/>
      <c r="SS40" s="207"/>
      <c r="ST40" s="207"/>
      <c r="SU40" s="207"/>
      <c r="SV40" s="207"/>
      <c r="SW40" s="207"/>
      <c r="SX40" s="207"/>
      <c r="SY40" s="207"/>
      <c r="SZ40" s="207"/>
      <c r="TA40" s="207"/>
      <c r="TB40" s="207"/>
    </row>
    <row r="41" spans="2:522" x14ac:dyDescent="0.25"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  <c r="BI41" s="207"/>
      <c r="BJ41" s="207"/>
      <c r="BK41" s="207"/>
      <c r="BL41" s="207"/>
      <c r="BM41" s="207"/>
      <c r="BN41" s="207"/>
      <c r="BO41" s="207"/>
      <c r="BP41" s="207"/>
      <c r="BQ41" s="207"/>
      <c r="BR41" s="207"/>
      <c r="BS41" s="207"/>
      <c r="BT41" s="207"/>
      <c r="BU41" s="207"/>
      <c r="BV41" s="207"/>
      <c r="BW41" s="207"/>
      <c r="BX41" s="207"/>
      <c r="BY41" s="207"/>
      <c r="BZ41" s="207"/>
      <c r="CA41" s="207"/>
      <c r="CB41" s="207"/>
      <c r="CC41" s="207"/>
      <c r="CD41" s="207"/>
      <c r="CE41" s="207"/>
      <c r="CF41" s="207"/>
      <c r="CG41" s="207"/>
      <c r="CH41" s="207"/>
      <c r="CI41" s="207"/>
      <c r="CJ41" s="207"/>
      <c r="CK41" s="207"/>
      <c r="CL41" s="207"/>
      <c r="CM41" s="207"/>
      <c r="CN41" s="207"/>
      <c r="CO41" s="207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7"/>
      <c r="DC41" s="207"/>
      <c r="DD41" s="207"/>
      <c r="DE41" s="207"/>
      <c r="DF41" s="207"/>
      <c r="DG41" s="207"/>
      <c r="DH41" s="207"/>
      <c r="DI41" s="207"/>
      <c r="DJ41" s="207"/>
      <c r="DK41" s="207"/>
      <c r="DL41" s="207"/>
      <c r="DM41" s="207"/>
      <c r="DN41" s="207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207"/>
      <c r="EH41" s="207"/>
      <c r="EI41" s="207"/>
      <c r="EJ41" s="207"/>
      <c r="EK41" s="207"/>
      <c r="EL41" s="207"/>
      <c r="EM41" s="207"/>
      <c r="EN41" s="207"/>
      <c r="EO41" s="207"/>
      <c r="EP41" s="207"/>
      <c r="EQ41" s="207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  <c r="FE41" s="207"/>
      <c r="FF41" s="207"/>
      <c r="FG41" s="207"/>
      <c r="FH41" s="207"/>
      <c r="FI41" s="207"/>
      <c r="FJ41" s="207"/>
      <c r="FK41" s="207"/>
      <c r="FL41" s="207"/>
      <c r="FM41" s="207"/>
      <c r="FN41" s="207"/>
      <c r="FO41" s="207"/>
      <c r="FP41" s="207"/>
      <c r="FQ41" s="207"/>
      <c r="FR41" s="207"/>
      <c r="FS41" s="207"/>
      <c r="FT41" s="207"/>
      <c r="FU41" s="207"/>
      <c r="FV41" s="207"/>
      <c r="FW41" s="207"/>
      <c r="FX41" s="207"/>
      <c r="FY41" s="207"/>
      <c r="FZ41" s="207"/>
      <c r="GA41" s="207"/>
      <c r="GB41" s="207"/>
      <c r="GC41" s="207"/>
      <c r="GD41" s="207"/>
      <c r="GE41" s="207"/>
      <c r="GF41" s="207"/>
      <c r="GG41" s="207"/>
      <c r="GH41" s="207"/>
      <c r="GI41" s="207"/>
      <c r="GJ41" s="207"/>
      <c r="GK41" s="207"/>
      <c r="GL41" s="207"/>
      <c r="GM41" s="207"/>
      <c r="GN41" s="207"/>
      <c r="GO41" s="207"/>
      <c r="GP41" s="207"/>
      <c r="GQ41" s="207"/>
      <c r="GR41" s="207"/>
      <c r="GS41" s="207"/>
      <c r="GT41" s="207"/>
      <c r="GU41" s="207"/>
      <c r="GV41" s="207"/>
      <c r="GW41" s="207"/>
      <c r="GX41" s="207"/>
      <c r="GY41" s="207"/>
      <c r="GZ41" s="207"/>
      <c r="HA41" s="207"/>
      <c r="HB41" s="207"/>
      <c r="HC41" s="207"/>
      <c r="HD41" s="207"/>
      <c r="HE41" s="207"/>
      <c r="HF41" s="207"/>
      <c r="HG41" s="207"/>
      <c r="HH41" s="207"/>
      <c r="HI41" s="207"/>
      <c r="HJ41" s="207"/>
      <c r="HK41" s="207"/>
      <c r="HL41" s="207"/>
      <c r="HM41" s="207"/>
      <c r="HN41" s="207"/>
      <c r="HO41" s="207"/>
      <c r="HP41" s="207"/>
      <c r="HQ41" s="207"/>
      <c r="HR41" s="207"/>
      <c r="HS41" s="207"/>
      <c r="HT41" s="207"/>
      <c r="HU41" s="207"/>
      <c r="HV41" s="207"/>
      <c r="HW41" s="207"/>
      <c r="HX41" s="207"/>
      <c r="HY41" s="207"/>
      <c r="HZ41" s="207"/>
      <c r="IA41" s="207"/>
      <c r="IB41" s="207"/>
      <c r="IC41" s="207"/>
      <c r="ID41" s="207"/>
      <c r="IE41" s="207"/>
      <c r="IF41" s="207"/>
      <c r="IG41" s="207"/>
      <c r="IH41" s="207"/>
      <c r="II41" s="207"/>
      <c r="IJ41" s="207"/>
      <c r="IK41" s="207"/>
      <c r="IL41" s="207"/>
      <c r="IM41" s="207"/>
      <c r="IN41" s="207"/>
      <c r="IO41" s="207"/>
      <c r="IP41" s="207"/>
      <c r="IQ41" s="207"/>
      <c r="IR41" s="207"/>
      <c r="IS41" s="207"/>
      <c r="IT41" s="207"/>
      <c r="IU41" s="207"/>
      <c r="IV41" s="207"/>
      <c r="IW41" s="207"/>
      <c r="IX41" s="207"/>
      <c r="IY41" s="207"/>
      <c r="IZ41" s="207"/>
      <c r="JA41" s="207"/>
      <c r="JB41" s="207"/>
      <c r="JC41" s="207"/>
      <c r="JD41" s="207"/>
      <c r="JE41" s="207"/>
      <c r="JF41" s="207"/>
      <c r="JG41" s="207"/>
      <c r="JH41" s="207"/>
      <c r="JI41" s="207"/>
      <c r="JJ41" s="207"/>
      <c r="JK41" s="207"/>
      <c r="JL41" s="207"/>
      <c r="JM41" s="207"/>
      <c r="JN41" s="207"/>
      <c r="JO41" s="207"/>
      <c r="JP41" s="207"/>
      <c r="JQ41" s="207"/>
      <c r="JR41" s="207"/>
      <c r="JS41" s="207"/>
      <c r="JT41" s="207"/>
      <c r="JU41" s="207"/>
      <c r="JV41" s="207"/>
      <c r="JW41" s="207"/>
      <c r="JX41" s="207"/>
      <c r="JY41" s="207"/>
      <c r="JZ41" s="207"/>
      <c r="KA41" s="207"/>
      <c r="KB41" s="207"/>
      <c r="KC41" s="207"/>
      <c r="KD41" s="207"/>
      <c r="KE41" s="207"/>
      <c r="KF41" s="207"/>
      <c r="KG41" s="207"/>
      <c r="KH41" s="207"/>
      <c r="KI41" s="207"/>
      <c r="KJ41" s="207"/>
      <c r="KK41" s="207"/>
      <c r="KL41" s="207"/>
      <c r="KM41" s="207"/>
      <c r="KN41" s="207"/>
      <c r="KO41" s="207"/>
      <c r="KP41" s="207"/>
      <c r="KQ41" s="207"/>
      <c r="KR41" s="207"/>
      <c r="KS41" s="207"/>
      <c r="KT41" s="207"/>
      <c r="KU41" s="207"/>
      <c r="KV41" s="207"/>
      <c r="KW41" s="207"/>
      <c r="KX41" s="207"/>
      <c r="KY41" s="207"/>
      <c r="KZ41" s="207"/>
      <c r="LA41" s="207"/>
      <c r="LB41" s="207"/>
      <c r="LC41" s="207"/>
      <c r="LD41" s="207"/>
      <c r="LE41" s="207"/>
      <c r="LF41" s="207"/>
      <c r="LG41" s="207"/>
      <c r="LH41" s="207"/>
      <c r="LI41" s="207"/>
      <c r="LJ41" s="207"/>
      <c r="LK41" s="207"/>
      <c r="LL41" s="207"/>
      <c r="LM41" s="207"/>
      <c r="LN41" s="207"/>
      <c r="LO41" s="207"/>
      <c r="LP41" s="207"/>
      <c r="LQ41" s="207"/>
      <c r="LR41" s="207"/>
      <c r="LS41" s="207"/>
      <c r="LT41" s="207"/>
      <c r="LU41" s="207"/>
      <c r="LV41" s="207"/>
      <c r="LW41" s="207"/>
      <c r="LX41" s="207"/>
      <c r="LY41" s="207"/>
      <c r="LZ41" s="207"/>
      <c r="MA41" s="207"/>
      <c r="MB41" s="207"/>
      <c r="MC41" s="207"/>
      <c r="MD41" s="207"/>
      <c r="ME41" s="207"/>
      <c r="MF41" s="207"/>
      <c r="MG41" s="207"/>
      <c r="MH41" s="207"/>
      <c r="MI41" s="207"/>
      <c r="MJ41" s="207"/>
      <c r="MK41" s="207"/>
      <c r="ML41" s="207"/>
      <c r="MM41" s="207"/>
      <c r="MN41" s="207"/>
      <c r="MO41" s="207"/>
      <c r="MP41" s="207"/>
      <c r="MQ41" s="207"/>
      <c r="MR41" s="207"/>
      <c r="MS41" s="207"/>
      <c r="MT41" s="207"/>
      <c r="MU41" s="207"/>
      <c r="MV41" s="207"/>
      <c r="MW41" s="207"/>
      <c r="MX41" s="207"/>
      <c r="MY41" s="207"/>
      <c r="MZ41" s="207"/>
      <c r="NA41" s="207"/>
      <c r="NB41" s="207"/>
      <c r="NC41" s="207"/>
      <c r="ND41" s="207"/>
      <c r="NE41" s="207"/>
      <c r="NF41" s="207"/>
      <c r="NG41" s="207"/>
      <c r="NH41" s="207"/>
      <c r="NI41" s="207"/>
      <c r="NJ41" s="207"/>
      <c r="NK41" s="207"/>
      <c r="NL41" s="207"/>
      <c r="NM41" s="207"/>
      <c r="NN41" s="207"/>
      <c r="NO41" s="207"/>
      <c r="NP41" s="207"/>
      <c r="NQ41" s="207"/>
      <c r="NR41" s="207"/>
      <c r="NS41" s="207"/>
      <c r="NT41" s="207"/>
      <c r="NU41" s="207"/>
      <c r="NV41" s="207"/>
      <c r="NW41" s="207"/>
      <c r="NX41" s="207"/>
      <c r="NY41" s="207"/>
      <c r="NZ41" s="207"/>
      <c r="OA41" s="207"/>
      <c r="OB41" s="207"/>
      <c r="OC41" s="207"/>
      <c r="OD41" s="207"/>
      <c r="OE41" s="207"/>
      <c r="OF41" s="207"/>
      <c r="OG41" s="207"/>
      <c r="OH41" s="207"/>
      <c r="OI41" s="207"/>
      <c r="OJ41" s="207"/>
      <c r="OK41" s="207"/>
      <c r="OL41" s="207"/>
      <c r="OM41" s="207"/>
      <c r="ON41" s="207"/>
      <c r="OO41" s="207"/>
      <c r="OP41" s="207"/>
      <c r="OQ41" s="207"/>
      <c r="OR41" s="207"/>
      <c r="OS41" s="207"/>
      <c r="OT41" s="207"/>
      <c r="OU41" s="207"/>
      <c r="OV41" s="207"/>
      <c r="OW41" s="207"/>
      <c r="OX41" s="207"/>
      <c r="OY41" s="207"/>
      <c r="OZ41" s="207"/>
      <c r="PA41" s="207"/>
      <c r="PB41" s="207"/>
      <c r="PC41" s="207"/>
      <c r="PD41" s="207"/>
      <c r="PE41" s="207"/>
      <c r="PF41" s="207"/>
      <c r="PG41" s="207"/>
      <c r="PH41" s="207"/>
      <c r="PI41" s="207"/>
      <c r="PJ41" s="207"/>
      <c r="PK41" s="207"/>
      <c r="PL41" s="207"/>
      <c r="PM41" s="207"/>
      <c r="PN41" s="207"/>
      <c r="PO41" s="207"/>
      <c r="PP41" s="207"/>
      <c r="PQ41" s="207"/>
      <c r="PR41" s="207"/>
      <c r="PS41" s="207"/>
      <c r="PT41" s="207"/>
      <c r="PU41" s="207"/>
      <c r="PV41" s="207"/>
      <c r="PW41" s="207"/>
      <c r="PX41" s="207"/>
      <c r="PY41" s="207"/>
      <c r="PZ41" s="207"/>
      <c r="QA41" s="207"/>
      <c r="QB41" s="207"/>
      <c r="QC41" s="207"/>
      <c r="QD41" s="207"/>
      <c r="QE41" s="207"/>
      <c r="QF41" s="207"/>
      <c r="QG41" s="207"/>
      <c r="QH41" s="207"/>
      <c r="QI41" s="207"/>
      <c r="QJ41" s="207"/>
      <c r="QK41" s="207"/>
      <c r="QL41" s="207"/>
      <c r="QM41" s="207"/>
      <c r="QN41" s="207"/>
      <c r="QO41" s="207"/>
      <c r="QP41" s="207"/>
      <c r="QQ41" s="207"/>
      <c r="QR41" s="207"/>
      <c r="QS41" s="207"/>
      <c r="QT41" s="207"/>
      <c r="QU41" s="207"/>
      <c r="QV41" s="207"/>
      <c r="QW41" s="207"/>
      <c r="QX41" s="207"/>
      <c r="QY41" s="207"/>
      <c r="QZ41" s="207"/>
      <c r="RA41" s="207"/>
      <c r="RB41" s="207"/>
      <c r="RC41" s="207"/>
      <c r="RD41" s="207"/>
      <c r="RE41" s="207"/>
      <c r="RF41" s="207"/>
      <c r="RG41" s="207"/>
      <c r="RH41" s="207"/>
      <c r="RI41" s="207"/>
      <c r="RJ41" s="207"/>
      <c r="RK41" s="207"/>
      <c r="RL41" s="207"/>
      <c r="RM41" s="207"/>
      <c r="RN41" s="207"/>
      <c r="RO41" s="207"/>
      <c r="RP41" s="207"/>
      <c r="RQ41" s="207"/>
      <c r="RR41" s="207"/>
      <c r="RS41" s="207"/>
      <c r="RT41" s="207"/>
      <c r="RU41" s="207"/>
      <c r="RV41" s="207"/>
      <c r="RW41" s="207"/>
      <c r="RX41" s="207"/>
      <c r="RY41" s="207"/>
      <c r="RZ41" s="207"/>
      <c r="SA41" s="207"/>
      <c r="SB41" s="207"/>
      <c r="SC41" s="207"/>
      <c r="SD41" s="207"/>
      <c r="SE41" s="207"/>
      <c r="SF41" s="207"/>
      <c r="SG41" s="207"/>
      <c r="SH41" s="207"/>
      <c r="SI41" s="207"/>
      <c r="SJ41" s="207"/>
      <c r="SK41" s="207"/>
      <c r="SL41" s="207"/>
      <c r="SM41" s="207"/>
      <c r="SN41" s="207"/>
      <c r="SO41" s="207"/>
      <c r="SP41" s="207"/>
      <c r="SQ41" s="207"/>
      <c r="SR41" s="207"/>
      <c r="SS41" s="207"/>
      <c r="ST41" s="207"/>
      <c r="SU41" s="207"/>
      <c r="SV41" s="207"/>
      <c r="SW41" s="207"/>
      <c r="SX41" s="207"/>
      <c r="SY41" s="207"/>
      <c r="SZ41" s="207"/>
      <c r="TA41" s="207"/>
      <c r="TB41" s="207"/>
    </row>
  </sheetData>
  <sheetProtection algorithmName="SHA-512" hashValue="2r/RoUmd4IgzHxFtcKQiWWZmqH/t1FkRRlcCgazg4+EQivZYstwlgyYt1i5Q8Dpv1if0LYzzEwKSvoEuWc/3BQ==" saltValue="hL84/MTNQ1hba9dlIuSyWQ==" spinCount="100000" sheet="1" objects="1" scenarios="1" insertRows="0"/>
  <mergeCells count="5">
    <mergeCell ref="B2:G2"/>
    <mergeCell ref="B10:G10"/>
    <mergeCell ref="B18:G18"/>
    <mergeCell ref="B26:G26"/>
    <mergeCell ref="B34:G34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F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318" s="16" customFormat="1" ht="15.75" thickBot="1" x14ac:dyDescent="0.3">
      <c r="B1" s="174"/>
      <c r="C1" s="174"/>
      <c r="F1" s="168" t="str">
        <f>'Údaje a typ výzkumu'!C24</f>
        <v>Přihláška projektu</v>
      </c>
      <c r="G1" s="170"/>
      <c r="H1" s="176"/>
      <c r="I1" s="168" t="str">
        <f>'Údaje a typ výzkumu'!C25</f>
        <v>Podle Smlouvy</v>
      </c>
      <c r="J1" s="170"/>
      <c r="L1" s="174"/>
      <c r="M1" s="174"/>
      <c r="P1" s="171" t="str">
        <f>'Údaje a typ výzkumu'!C24</f>
        <v>Přihláška projektu</v>
      </c>
      <c r="Q1" s="173"/>
      <c r="R1" s="176"/>
      <c r="S1" s="171" t="str">
        <f>'Údaje a typ výzkumu'!C25</f>
        <v>Podle Smlouvy</v>
      </c>
      <c r="T1" s="173"/>
      <c r="V1" s="174"/>
      <c r="W1" s="174"/>
      <c r="Z1" s="171" t="str">
        <f>'Údaje a typ výzkumu'!C24</f>
        <v>Přihláška projektu</v>
      </c>
      <c r="AA1" s="173"/>
      <c r="AB1" s="176"/>
      <c r="AC1" s="171" t="str">
        <f>'Údaje a typ výzkumu'!C25</f>
        <v>Podle Smlouvy</v>
      </c>
      <c r="AD1" s="17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71"/>
      <c r="BV1" s="271"/>
      <c r="BW1" s="271"/>
      <c r="BX1" s="271"/>
      <c r="BY1" s="271"/>
      <c r="BZ1" s="271"/>
      <c r="CA1" s="271"/>
      <c r="CB1" s="271"/>
      <c r="CC1" s="271"/>
      <c r="CD1" s="271"/>
      <c r="CE1" s="271"/>
      <c r="CF1" s="271"/>
      <c r="CG1" s="271"/>
      <c r="CH1" s="271"/>
      <c r="CI1" s="271"/>
      <c r="CJ1" s="271"/>
      <c r="CK1" s="271"/>
      <c r="CL1" s="271"/>
      <c r="CM1" s="271"/>
      <c r="CN1" s="271"/>
      <c r="CO1" s="271"/>
      <c r="CP1" s="271"/>
      <c r="CQ1" s="271"/>
      <c r="CR1" s="271"/>
      <c r="CS1" s="271"/>
      <c r="CT1" s="271"/>
      <c r="CU1" s="271"/>
      <c r="CV1" s="271"/>
      <c r="CW1" s="271"/>
      <c r="CX1" s="271"/>
      <c r="CY1" s="271"/>
      <c r="CZ1" s="271"/>
      <c r="DA1" s="271"/>
      <c r="DB1" s="271"/>
      <c r="DC1" s="271"/>
      <c r="DD1" s="271"/>
      <c r="DE1" s="271"/>
      <c r="DF1" s="271"/>
      <c r="DG1" s="271"/>
      <c r="DH1" s="271"/>
      <c r="DI1" s="271"/>
      <c r="DJ1" s="271"/>
      <c r="DK1" s="271"/>
      <c r="DL1" s="271"/>
      <c r="DM1" s="271"/>
      <c r="DN1" s="271"/>
      <c r="DO1" s="271"/>
      <c r="DP1" s="271"/>
      <c r="DQ1" s="271"/>
      <c r="DR1" s="271"/>
      <c r="DS1" s="271"/>
      <c r="DT1" s="271"/>
      <c r="DU1" s="271"/>
      <c r="DV1" s="271"/>
      <c r="DW1" s="271"/>
      <c r="DX1" s="271"/>
      <c r="DY1" s="271"/>
      <c r="DZ1" s="271"/>
      <c r="EA1" s="271"/>
      <c r="EB1" s="271"/>
      <c r="EC1" s="271"/>
      <c r="ED1" s="271"/>
      <c r="EE1" s="271"/>
      <c r="EF1" s="271"/>
      <c r="EG1" s="271"/>
      <c r="EH1" s="271"/>
      <c r="EI1" s="271"/>
      <c r="EJ1" s="271"/>
      <c r="EK1" s="271"/>
      <c r="EL1" s="271"/>
      <c r="EM1" s="271"/>
      <c r="EN1" s="271"/>
      <c r="EO1" s="271"/>
      <c r="EP1" s="271"/>
      <c r="EQ1" s="271"/>
      <c r="ER1" s="271"/>
      <c r="ES1" s="271"/>
      <c r="ET1" s="271"/>
      <c r="EU1" s="271"/>
      <c r="EV1" s="271"/>
      <c r="EW1" s="271"/>
      <c r="EX1" s="271"/>
      <c r="EY1" s="271"/>
      <c r="EZ1" s="271"/>
      <c r="FA1" s="271"/>
      <c r="FB1" s="271"/>
      <c r="FC1" s="271"/>
      <c r="FD1" s="271"/>
      <c r="FE1" s="271"/>
      <c r="FF1" s="271"/>
      <c r="FG1" s="271"/>
      <c r="FH1" s="271"/>
      <c r="FI1" s="271"/>
      <c r="FJ1" s="271"/>
      <c r="FK1" s="271"/>
      <c r="FL1" s="271"/>
      <c r="FM1" s="271"/>
      <c r="FN1" s="271"/>
      <c r="FO1" s="271"/>
      <c r="FP1" s="271"/>
      <c r="FQ1" s="271"/>
      <c r="FR1" s="271"/>
      <c r="FS1" s="271"/>
      <c r="FT1" s="271"/>
      <c r="FU1" s="271"/>
      <c r="FV1" s="271"/>
      <c r="FW1" s="271"/>
      <c r="FX1" s="271"/>
      <c r="FY1" s="271"/>
      <c r="FZ1" s="271"/>
      <c r="GA1" s="271"/>
      <c r="GB1" s="271"/>
      <c r="GC1" s="271"/>
      <c r="GD1" s="271"/>
      <c r="GE1" s="271"/>
      <c r="GF1" s="271"/>
      <c r="GG1" s="271"/>
      <c r="GH1" s="271"/>
      <c r="GI1" s="271"/>
      <c r="GJ1" s="271"/>
      <c r="GK1" s="271"/>
      <c r="GL1" s="271"/>
      <c r="GM1" s="271"/>
      <c r="GN1" s="271"/>
      <c r="GO1" s="271"/>
      <c r="GP1" s="271"/>
      <c r="GQ1" s="271"/>
      <c r="GR1" s="271"/>
      <c r="GS1" s="271"/>
      <c r="GT1" s="271"/>
      <c r="GU1" s="271"/>
      <c r="GV1" s="271"/>
      <c r="GW1" s="271"/>
      <c r="GX1" s="271"/>
      <c r="GY1" s="271"/>
      <c r="GZ1" s="271"/>
      <c r="HA1" s="271"/>
      <c r="HB1" s="271"/>
      <c r="HC1" s="271"/>
      <c r="HD1" s="271"/>
      <c r="HE1" s="271"/>
      <c r="HF1" s="271"/>
      <c r="HG1" s="271"/>
      <c r="HH1" s="271"/>
      <c r="HI1" s="271"/>
      <c r="HJ1" s="271"/>
      <c r="HK1" s="271"/>
      <c r="HL1" s="271"/>
      <c r="HM1" s="271"/>
      <c r="HN1" s="271"/>
      <c r="HO1" s="271"/>
      <c r="HP1" s="271"/>
      <c r="HQ1" s="271"/>
      <c r="HR1" s="271"/>
      <c r="HS1" s="271"/>
      <c r="HT1" s="271"/>
      <c r="HU1" s="271"/>
      <c r="HV1" s="271"/>
      <c r="HW1" s="271"/>
      <c r="HX1" s="271"/>
      <c r="HY1" s="271"/>
      <c r="HZ1" s="271"/>
      <c r="IA1" s="271"/>
      <c r="IB1" s="271"/>
      <c r="IC1" s="271"/>
      <c r="ID1" s="271"/>
      <c r="IE1" s="271"/>
      <c r="IF1" s="271"/>
      <c r="IG1" s="271"/>
      <c r="IH1" s="271"/>
      <c r="II1" s="271"/>
      <c r="IJ1" s="271"/>
      <c r="IK1" s="271"/>
      <c r="IL1" s="271"/>
      <c r="IM1" s="271"/>
      <c r="IN1" s="271"/>
      <c r="IO1" s="271"/>
      <c r="IP1" s="271"/>
      <c r="IQ1" s="271"/>
      <c r="IR1" s="271"/>
      <c r="IS1" s="271"/>
      <c r="IT1" s="271"/>
      <c r="IU1" s="271"/>
      <c r="IV1" s="271"/>
      <c r="IW1" s="271"/>
      <c r="IX1" s="271"/>
      <c r="IY1" s="271"/>
      <c r="IZ1" s="271"/>
      <c r="JA1" s="271"/>
      <c r="JB1" s="271"/>
      <c r="JC1" s="271"/>
      <c r="JD1" s="271"/>
      <c r="JE1" s="271"/>
      <c r="JF1" s="271"/>
      <c r="JG1" s="271"/>
      <c r="JH1" s="271"/>
      <c r="JI1" s="271"/>
      <c r="JJ1" s="271"/>
      <c r="JK1" s="271"/>
      <c r="JL1" s="271"/>
      <c r="JM1" s="271"/>
      <c r="JN1" s="271"/>
      <c r="JO1" s="271"/>
      <c r="JP1" s="271"/>
      <c r="JQ1" s="271"/>
      <c r="JR1" s="271"/>
      <c r="JS1" s="271"/>
      <c r="JT1" s="271"/>
      <c r="JU1" s="271"/>
      <c r="JV1" s="271"/>
    </row>
    <row r="2" spans="1:318" s="89" customFormat="1" ht="15.75" thickBot="1" x14ac:dyDescent="0.3">
      <c r="A2" s="83"/>
      <c r="B2" s="88"/>
      <c r="C2" s="88"/>
      <c r="D2" s="115" t="s">
        <v>146</v>
      </c>
      <c r="E2" s="85"/>
      <c r="F2" s="85"/>
      <c r="G2" s="87"/>
      <c r="H2" s="163"/>
      <c r="I2" s="85"/>
      <c r="J2" s="87"/>
      <c r="K2" s="88"/>
      <c r="L2" s="88"/>
      <c r="M2" s="88"/>
      <c r="N2" s="115" t="s">
        <v>146</v>
      </c>
      <c r="O2" s="85"/>
      <c r="P2" s="85"/>
      <c r="Q2" s="87"/>
      <c r="R2" s="163"/>
      <c r="S2" s="85"/>
      <c r="T2" s="87"/>
      <c r="U2" s="88"/>
      <c r="V2" s="88"/>
      <c r="W2" s="88"/>
      <c r="X2" s="115" t="s">
        <v>147</v>
      </c>
      <c r="Y2" s="85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318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318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18" s="89" customFormat="1" ht="15.75" x14ac:dyDescent="0.25">
      <c r="A5" s="83"/>
      <c r="B5" s="88"/>
      <c r="C5" s="88"/>
      <c r="D5" s="96" t="s">
        <v>105</v>
      </c>
      <c r="E5" s="97"/>
      <c r="F5" s="97"/>
      <c r="G5" s="98"/>
      <c r="H5" s="97"/>
      <c r="I5" s="97"/>
      <c r="J5" s="98"/>
      <c r="L5" s="88"/>
      <c r="M5" s="88"/>
      <c r="N5" s="96" t="s">
        <v>105</v>
      </c>
      <c r="O5" s="97"/>
      <c r="P5" s="97"/>
      <c r="Q5" s="98"/>
      <c r="R5" s="97"/>
      <c r="S5" s="97"/>
      <c r="T5" s="98"/>
      <c r="V5" s="88"/>
      <c r="W5" s="88"/>
      <c r="X5" s="96" t="s">
        <v>105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318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318" s="2" customFormat="1" ht="48" x14ac:dyDescent="0.25">
      <c r="A7" s="83"/>
      <c r="B7" s="88"/>
      <c r="C7" s="88"/>
      <c r="D7" s="110" t="s">
        <v>48</v>
      </c>
      <c r="E7" s="111"/>
      <c r="F7" s="103" t="s">
        <v>160</v>
      </c>
      <c r="G7" s="104" t="s">
        <v>42</v>
      </c>
      <c r="H7" s="164"/>
      <c r="I7" s="103" t="s">
        <v>160</v>
      </c>
      <c r="J7" s="104" t="s">
        <v>42</v>
      </c>
      <c r="L7" s="88"/>
      <c r="M7" s="88"/>
      <c r="N7" s="110" t="s">
        <v>48</v>
      </c>
      <c r="O7" s="111"/>
      <c r="P7" s="103" t="s">
        <v>160</v>
      </c>
      <c r="Q7" s="104" t="s">
        <v>42</v>
      </c>
      <c r="R7" s="164"/>
      <c r="S7" s="103" t="s">
        <v>160</v>
      </c>
      <c r="T7" s="104" t="s">
        <v>42</v>
      </c>
      <c r="V7" s="88"/>
      <c r="W7" s="88"/>
      <c r="X7" s="110" t="s">
        <v>48</v>
      </c>
      <c r="Y7" s="111"/>
      <c r="Z7" s="103" t="s">
        <v>160</v>
      </c>
      <c r="AA7" s="104" t="s">
        <v>42</v>
      </c>
      <c r="AB7" s="164"/>
      <c r="AC7" s="103" t="s">
        <v>160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318" s="4" customFormat="1" x14ac:dyDescent="0.25">
      <c r="A8" s="3"/>
      <c r="B8" s="19"/>
      <c r="C8" s="19"/>
      <c r="D8" s="5"/>
      <c r="E8" s="6"/>
      <c r="F8" s="28"/>
      <c r="G8" s="29"/>
      <c r="H8" s="165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5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5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</row>
    <row r="9" spans="1:318" s="4" customFormat="1" x14ac:dyDescent="0.25">
      <c r="A9" s="3"/>
      <c r="B9" s="19"/>
      <c r="C9" s="19"/>
      <c r="D9" s="5"/>
      <c r="E9" s="6"/>
      <c r="F9" s="28"/>
      <c r="G9" s="29"/>
      <c r="H9" s="165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5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5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</row>
    <row r="10" spans="1:318" s="4" customFormat="1" x14ac:dyDescent="0.25">
      <c r="A10" s="3"/>
      <c r="B10" s="19"/>
      <c r="C10" s="19"/>
      <c r="D10" s="5"/>
      <c r="E10" s="8"/>
      <c r="F10" s="28"/>
      <c r="G10" s="29"/>
      <c r="H10" s="165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5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5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</row>
    <row r="11" spans="1:318" s="4" customFormat="1" ht="15.75" thickBot="1" x14ac:dyDescent="0.3">
      <c r="A11" s="3"/>
      <c r="B11" s="19"/>
      <c r="C11" s="19"/>
      <c r="D11" s="9" t="s">
        <v>107</v>
      </c>
      <c r="E11" s="12"/>
      <c r="F11" s="30"/>
      <c r="G11" s="31"/>
      <c r="H11" s="166"/>
      <c r="I11" s="30"/>
      <c r="J11" s="31"/>
      <c r="L11" s="19"/>
      <c r="M11" s="19"/>
      <c r="N11" s="9" t="s">
        <v>107</v>
      </c>
      <c r="O11" s="12"/>
      <c r="P11" s="30"/>
      <c r="Q11" s="31"/>
      <c r="R11" s="166"/>
      <c r="S11" s="30"/>
      <c r="T11" s="31"/>
      <c r="V11" s="19"/>
      <c r="W11" s="19"/>
      <c r="X11" s="9" t="s">
        <v>107</v>
      </c>
      <c r="Y11" s="12"/>
      <c r="Z11" s="30"/>
      <c r="AA11" s="31"/>
      <c r="AB11" s="166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</row>
    <row r="12" spans="1:318" s="16" customFormat="1" ht="23.25" thickBot="1" x14ac:dyDescent="0.3">
      <c r="A12" s="13" t="s">
        <v>50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37</v>
      </c>
      <c r="O12" s="15"/>
      <c r="P12" s="32">
        <f t="shared" ref="P12:T12" si="6">ROUND(SUM(P8:P11),0)</f>
        <v>0</v>
      </c>
      <c r="Q12" s="32">
        <f t="shared" si="6"/>
        <v>0</v>
      </c>
      <c r="R12" s="32">
        <f t="shared" si="6"/>
        <v>0</v>
      </c>
      <c r="S12" s="32">
        <f t="shared" si="6"/>
        <v>0</v>
      </c>
      <c r="T12" s="32">
        <f t="shared" si="6"/>
        <v>0</v>
      </c>
      <c r="V12" s="112"/>
      <c r="W12" s="112"/>
      <c r="X12" s="14" t="s">
        <v>37</v>
      </c>
      <c r="Y12" s="15"/>
      <c r="Z12" s="32">
        <f t="shared" ref="Z12:AD12" si="7">ROUND(SUM(Z8:Z11),0)</f>
        <v>0</v>
      </c>
      <c r="AA12" s="32">
        <f t="shared" si="7"/>
        <v>0</v>
      </c>
      <c r="AB12" s="32">
        <f t="shared" si="7"/>
        <v>0</v>
      </c>
      <c r="AC12" s="32">
        <f t="shared" si="7"/>
        <v>0</v>
      </c>
      <c r="AD12" s="32">
        <f t="shared" si="7"/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18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7"/>
      <c r="I13" s="105"/>
      <c r="J13" s="106"/>
      <c r="L13" s="112"/>
      <c r="M13" s="112"/>
      <c r="N13" s="113" t="s">
        <v>38</v>
      </c>
      <c r="O13" s="105"/>
      <c r="P13" s="105"/>
      <c r="Q13" s="106"/>
      <c r="R13" s="167"/>
      <c r="S13" s="105"/>
      <c r="T13" s="106"/>
      <c r="V13" s="112"/>
      <c r="W13" s="112"/>
      <c r="X13" s="113" t="s">
        <v>38</v>
      </c>
      <c r="Y13" s="105"/>
      <c r="Z13" s="105"/>
      <c r="AA13" s="106"/>
      <c r="AB13" s="167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318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318" s="89" customFormat="1" ht="15.75" x14ac:dyDescent="0.25">
      <c r="A15" s="83"/>
      <c r="B15" s="88"/>
      <c r="C15" s="88"/>
      <c r="D15" s="96" t="s">
        <v>106</v>
      </c>
      <c r="E15" s="97"/>
      <c r="F15" s="97"/>
      <c r="G15" s="98"/>
      <c r="H15" s="97"/>
      <c r="I15" s="97"/>
      <c r="J15" s="98"/>
      <c r="L15" s="88"/>
      <c r="M15" s="88"/>
      <c r="N15" s="96" t="s">
        <v>106</v>
      </c>
      <c r="O15" s="97"/>
      <c r="P15" s="97"/>
      <c r="Q15" s="98"/>
      <c r="R15" s="97"/>
      <c r="S15" s="97"/>
      <c r="T15" s="98"/>
      <c r="V15" s="88"/>
      <c r="W15" s="88"/>
      <c r="X15" s="96" t="s">
        <v>106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318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318" s="2" customFormat="1" ht="48" x14ac:dyDescent="0.25">
      <c r="A17" s="83"/>
      <c r="B17" s="88"/>
      <c r="C17" s="88"/>
      <c r="D17" s="110" t="s">
        <v>48</v>
      </c>
      <c r="E17" s="111"/>
      <c r="F17" s="103" t="s">
        <v>160</v>
      </c>
      <c r="G17" s="104" t="s">
        <v>42</v>
      </c>
      <c r="H17" s="164"/>
      <c r="I17" s="103" t="s">
        <v>160</v>
      </c>
      <c r="J17" s="104" t="s">
        <v>42</v>
      </c>
      <c r="L17" s="88"/>
      <c r="M17" s="88"/>
      <c r="N17" s="110" t="s">
        <v>48</v>
      </c>
      <c r="O17" s="111"/>
      <c r="P17" s="103" t="s">
        <v>160</v>
      </c>
      <c r="Q17" s="104" t="s">
        <v>42</v>
      </c>
      <c r="R17" s="164"/>
      <c r="S17" s="103" t="s">
        <v>160</v>
      </c>
      <c r="T17" s="104" t="s">
        <v>42</v>
      </c>
      <c r="V17" s="88"/>
      <c r="W17" s="88"/>
      <c r="X17" s="110" t="s">
        <v>48</v>
      </c>
      <c r="Y17" s="111"/>
      <c r="Z17" s="103" t="s">
        <v>160</v>
      </c>
      <c r="AA17" s="104" t="s">
        <v>42</v>
      </c>
      <c r="AB17" s="164"/>
      <c r="AC17" s="103" t="s">
        <v>160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318" s="4" customFormat="1" x14ac:dyDescent="0.25">
      <c r="A18" s="3"/>
      <c r="B18" s="19"/>
      <c r="C18" s="19"/>
      <c r="D18" s="5"/>
      <c r="E18" s="8"/>
      <c r="F18" s="28"/>
      <c r="G18" s="29"/>
      <c r="H18" s="165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5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5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</row>
    <row r="19" spans="1:318" s="4" customFormat="1" x14ac:dyDescent="0.25">
      <c r="A19" s="3"/>
      <c r="B19" s="19"/>
      <c r="C19" s="19"/>
      <c r="D19" s="5"/>
      <c r="E19" s="8"/>
      <c r="F19" s="28"/>
      <c r="G19" s="29"/>
      <c r="H19" s="165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5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5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</row>
    <row r="20" spans="1:318" s="4" customFormat="1" x14ac:dyDescent="0.25">
      <c r="A20" s="3"/>
      <c r="B20" s="19"/>
      <c r="C20" s="19"/>
      <c r="D20" s="5"/>
      <c r="E20" s="8"/>
      <c r="F20" s="28"/>
      <c r="G20" s="29"/>
      <c r="H20" s="165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5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5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</row>
    <row r="21" spans="1:318" s="4" customFormat="1" ht="15.75" thickBot="1" x14ac:dyDescent="0.3">
      <c r="A21" s="3"/>
      <c r="B21" s="19"/>
      <c r="C21" s="19"/>
      <c r="D21" s="9" t="s">
        <v>107</v>
      </c>
      <c r="E21" s="12"/>
      <c r="F21" s="30"/>
      <c r="G21" s="31"/>
      <c r="H21" s="166"/>
      <c r="I21" s="30"/>
      <c r="J21" s="31"/>
      <c r="L21" s="19"/>
      <c r="M21" s="19"/>
      <c r="N21" s="9" t="s">
        <v>107</v>
      </c>
      <c r="O21" s="12"/>
      <c r="P21" s="30"/>
      <c r="Q21" s="31"/>
      <c r="R21" s="166"/>
      <c r="S21" s="30"/>
      <c r="T21" s="31"/>
      <c r="V21" s="19"/>
      <c r="W21" s="19"/>
      <c r="X21" s="9" t="s">
        <v>107</v>
      </c>
      <c r="Y21" s="12"/>
      <c r="Z21" s="30"/>
      <c r="AA21" s="31"/>
      <c r="AB21" s="166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</row>
    <row r="22" spans="1:318" s="16" customFormat="1" ht="23.25" thickBot="1" x14ac:dyDescent="0.3">
      <c r="A22" s="13" t="s">
        <v>50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37</v>
      </c>
      <c r="O22" s="15"/>
      <c r="P22" s="32">
        <f t="shared" ref="P22:T22" si="14">ROUND(SUM(P18:P21),0)</f>
        <v>0</v>
      </c>
      <c r="Q22" s="32">
        <f t="shared" si="14"/>
        <v>0</v>
      </c>
      <c r="R22" s="32">
        <f t="shared" si="14"/>
        <v>0</v>
      </c>
      <c r="S22" s="32">
        <f t="shared" si="14"/>
        <v>0</v>
      </c>
      <c r="T22" s="32">
        <f t="shared" si="14"/>
        <v>0</v>
      </c>
      <c r="V22" s="112"/>
      <c r="W22" s="112"/>
      <c r="X22" s="14" t="s">
        <v>37</v>
      </c>
      <c r="Y22" s="15"/>
      <c r="Z22" s="32">
        <f t="shared" ref="Z22:AD22" si="15">ROUND(SUM(Z18:Z21),0)</f>
        <v>0</v>
      </c>
      <c r="AA22" s="32">
        <f t="shared" si="15"/>
        <v>0</v>
      </c>
      <c r="AB22" s="32">
        <f t="shared" si="15"/>
        <v>0</v>
      </c>
      <c r="AC22" s="32">
        <f t="shared" si="15"/>
        <v>0</v>
      </c>
      <c r="AD22" s="32">
        <f t="shared" si="15"/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18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7"/>
      <c r="I23" s="105"/>
      <c r="J23" s="106"/>
      <c r="L23" s="112"/>
      <c r="M23" s="112"/>
      <c r="N23" s="113" t="s">
        <v>38</v>
      </c>
      <c r="O23" s="105"/>
      <c r="P23" s="105"/>
      <c r="Q23" s="106"/>
      <c r="R23" s="167"/>
      <c r="S23" s="105"/>
      <c r="T23" s="106"/>
      <c r="V23" s="112"/>
      <c r="W23" s="112"/>
      <c r="X23" s="113" t="s">
        <v>38</v>
      </c>
      <c r="Y23" s="105"/>
      <c r="Z23" s="105"/>
      <c r="AA23" s="106"/>
      <c r="AB23" s="167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318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318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318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318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318" s="89" customFormat="1" ht="15.75" x14ac:dyDescent="0.25">
      <c r="A28" s="83"/>
      <c r="B28" s="88"/>
      <c r="C28" s="88"/>
      <c r="D28" s="96" t="s">
        <v>105</v>
      </c>
      <c r="E28" s="97"/>
      <c r="F28" s="97"/>
      <c r="G28" s="98"/>
      <c r="H28" s="97"/>
      <c r="I28" s="97"/>
      <c r="J28" s="98"/>
      <c r="L28" s="88"/>
      <c r="M28" s="88"/>
      <c r="N28" s="96" t="s">
        <v>105</v>
      </c>
      <c r="O28" s="97"/>
      <c r="P28" s="97"/>
      <c r="Q28" s="98"/>
      <c r="R28" s="97"/>
      <c r="S28" s="97"/>
      <c r="T28" s="98"/>
      <c r="V28" s="88"/>
      <c r="W28" s="88"/>
      <c r="X28" s="96" t="s">
        <v>105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318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318" s="2" customFormat="1" ht="48" x14ac:dyDescent="0.25">
      <c r="A30" s="83"/>
      <c r="B30" s="88"/>
      <c r="C30" s="88"/>
      <c r="D30" s="110" t="s">
        <v>48</v>
      </c>
      <c r="E30" s="111"/>
      <c r="F30" s="103" t="s">
        <v>160</v>
      </c>
      <c r="G30" s="104" t="s">
        <v>42</v>
      </c>
      <c r="H30" s="164"/>
      <c r="I30" s="103" t="s">
        <v>160</v>
      </c>
      <c r="J30" s="104" t="s">
        <v>42</v>
      </c>
      <c r="L30" s="88"/>
      <c r="M30" s="88"/>
      <c r="N30" s="110" t="s">
        <v>48</v>
      </c>
      <c r="O30" s="111"/>
      <c r="P30" s="103" t="s">
        <v>160</v>
      </c>
      <c r="Q30" s="104" t="s">
        <v>42</v>
      </c>
      <c r="R30" s="164"/>
      <c r="S30" s="103" t="s">
        <v>160</v>
      </c>
      <c r="T30" s="104" t="s">
        <v>42</v>
      </c>
      <c r="V30" s="88"/>
      <c r="W30" s="88"/>
      <c r="X30" s="110" t="s">
        <v>48</v>
      </c>
      <c r="Y30" s="111"/>
      <c r="Z30" s="103" t="s">
        <v>160</v>
      </c>
      <c r="AA30" s="104" t="s">
        <v>42</v>
      </c>
      <c r="AB30" s="164"/>
      <c r="AC30" s="103" t="s">
        <v>160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318" s="4" customFormat="1" x14ac:dyDescent="0.25">
      <c r="A31" s="3"/>
      <c r="B31" s="19"/>
      <c r="C31" s="19"/>
      <c r="D31" s="5"/>
      <c r="E31" s="8"/>
      <c r="F31" s="28"/>
      <c r="G31" s="29"/>
      <c r="H31" s="165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5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5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</row>
    <row r="32" spans="1:318" s="4" customFormat="1" x14ac:dyDescent="0.25">
      <c r="A32" s="3"/>
      <c r="B32" s="19"/>
      <c r="C32" s="19"/>
      <c r="D32" s="5"/>
      <c r="E32" s="8"/>
      <c r="F32" s="28"/>
      <c r="G32" s="29"/>
      <c r="H32" s="165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5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5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</row>
    <row r="33" spans="1:318" s="4" customFormat="1" x14ac:dyDescent="0.25">
      <c r="A33" s="3"/>
      <c r="B33" s="19"/>
      <c r="C33" s="19"/>
      <c r="D33" s="5"/>
      <c r="E33" s="8"/>
      <c r="F33" s="28"/>
      <c r="G33" s="29"/>
      <c r="H33" s="165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5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5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</row>
    <row r="34" spans="1:318" s="4" customFormat="1" ht="15.75" thickBot="1" x14ac:dyDescent="0.3">
      <c r="A34" s="3"/>
      <c r="B34" s="19"/>
      <c r="C34" s="19"/>
      <c r="D34" s="9" t="s">
        <v>107</v>
      </c>
      <c r="E34" s="12"/>
      <c r="F34" s="30"/>
      <c r="G34" s="31"/>
      <c r="H34" s="166"/>
      <c r="I34" s="30"/>
      <c r="J34" s="31"/>
      <c r="L34" s="19"/>
      <c r="M34" s="19"/>
      <c r="N34" s="9" t="s">
        <v>107</v>
      </c>
      <c r="O34" s="12"/>
      <c r="P34" s="30"/>
      <c r="Q34" s="31"/>
      <c r="R34" s="166"/>
      <c r="S34" s="30"/>
      <c r="T34" s="31"/>
      <c r="V34" s="19"/>
      <c r="W34" s="19"/>
      <c r="X34" s="9" t="s">
        <v>107</v>
      </c>
      <c r="Y34" s="12"/>
      <c r="Z34" s="30"/>
      <c r="AA34" s="31"/>
      <c r="AB34" s="166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</row>
    <row r="35" spans="1:318" s="16" customFormat="1" ht="23.25" thickBot="1" x14ac:dyDescent="0.3">
      <c r="A35" s="13" t="s">
        <v>50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37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37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318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7"/>
      <c r="I36" s="105"/>
      <c r="J36" s="106"/>
      <c r="L36" s="112"/>
      <c r="M36" s="112"/>
      <c r="N36" s="113" t="s">
        <v>38</v>
      </c>
      <c r="O36" s="105"/>
      <c r="P36" s="105"/>
      <c r="Q36" s="106"/>
      <c r="R36" s="167"/>
      <c r="S36" s="105"/>
      <c r="T36" s="106"/>
      <c r="V36" s="112"/>
      <c r="W36" s="112"/>
      <c r="X36" s="113" t="s">
        <v>38</v>
      </c>
      <c r="Y36" s="105"/>
      <c r="Z36" s="105"/>
      <c r="AA36" s="106"/>
      <c r="AB36" s="167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318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318" s="89" customFormat="1" ht="15.75" x14ac:dyDescent="0.25">
      <c r="A38" s="83"/>
      <c r="B38" s="88"/>
      <c r="C38" s="88"/>
      <c r="D38" s="96" t="s">
        <v>106</v>
      </c>
      <c r="E38" s="97"/>
      <c r="F38" s="97"/>
      <c r="G38" s="98"/>
      <c r="H38" s="97"/>
      <c r="I38" s="97"/>
      <c r="J38" s="98"/>
      <c r="L38" s="88"/>
      <c r="M38" s="88"/>
      <c r="N38" s="96" t="s">
        <v>106</v>
      </c>
      <c r="O38" s="97"/>
      <c r="P38" s="97"/>
      <c r="Q38" s="98"/>
      <c r="R38" s="97"/>
      <c r="S38" s="97"/>
      <c r="T38" s="98"/>
      <c r="V38" s="88"/>
      <c r="W38" s="88"/>
      <c r="X38" s="96" t="s">
        <v>106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318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318" s="2" customFormat="1" ht="48" x14ac:dyDescent="0.25">
      <c r="A40" s="83"/>
      <c r="B40" s="88"/>
      <c r="C40" s="88"/>
      <c r="D40" s="110" t="s">
        <v>48</v>
      </c>
      <c r="E40" s="111"/>
      <c r="F40" s="103" t="s">
        <v>160</v>
      </c>
      <c r="G40" s="104" t="s">
        <v>42</v>
      </c>
      <c r="H40" s="164"/>
      <c r="I40" s="103" t="s">
        <v>160</v>
      </c>
      <c r="J40" s="104" t="s">
        <v>42</v>
      </c>
      <c r="L40" s="88"/>
      <c r="M40" s="88"/>
      <c r="N40" s="110" t="s">
        <v>48</v>
      </c>
      <c r="O40" s="111"/>
      <c r="P40" s="103" t="s">
        <v>160</v>
      </c>
      <c r="Q40" s="104" t="s">
        <v>42</v>
      </c>
      <c r="R40" s="164"/>
      <c r="S40" s="103" t="s">
        <v>160</v>
      </c>
      <c r="T40" s="104" t="s">
        <v>42</v>
      </c>
      <c r="V40" s="88"/>
      <c r="W40" s="88"/>
      <c r="X40" s="110" t="s">
        <v>48</v>
      </c>
      <c r="Y40" s="111"/>
      <c r="Z40" s="103" t="s">
        <v>160</v>
      </c>
      <c r="AA40" s="104" t="s">
        <v>42</v>
      </c>
      <c r="AB40" s="164"/>
      <c r="AC40" s="103" t="s">
        <v>160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318" s="4" customFormat="1" x14ac:dyDescent="0.25">
      <c r="A41" s="3"/>
      <c r="B41" s="19"/>
      <c r="C41" s="19"/>
      <c r="D41" s="5"/>
      <c r="E41" s="8"/>
      <c r="F41" s="28"/>
      <c r="G41" s="29"/>
      <c r="H41" s="165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5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5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</row>
    <row r="42" spans="1:318" s="4" customFormat="1" x14ac:dyDescent="0.25">
      <c r="A42" s="3"/>
      <c r="B42" s="19"/>
      <c r="C42" s="19"/>
      <c r="D42" s="5"/>
      <c r="E42" s="8"/>
      <c r="F42" s="28"/>
      <c r="G42" s="29"/>
      <c r="H42" s="165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5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5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</row>
    <row r="43" spans="1:318" s="4" customFormat="1" x14ac:dyDescent="0.25">
      <c r="A43" s="3"/>
      <c r="B43" s="19"/>
      <c r="C43" s="19"/>
      <c r="D43" s="5"/>
      <c r="E43" s="8"/>
      <c r="F43" s="28"/>
      <c r="G43" s="29"/>
      <c r="H43" s="165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5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5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</row>
    <row r="44" spans="1:318" s="4" customFormat="1" ht="15.75" thickBot="1" x14ac:dyDescent="0.3">
      <c r="A44" s="3"/>
      <c r="B44" s="19"/>
      <c r="C44" s="19"/>
      <c r="D44" s="9" t="s">
        <v>107</v>
      </c>
      <c r="E44" s="12"/>
      <c r="F44" s="30"/>
      <c r="G44" s="31"/>
      <c r="H44" s="166"/>
      <c r="I44" s="30"/>
      <c r="J44" s="31"/>
      <c r="L44" s="19"/>
      <c r="M44" s="19"/>
      <c r="N44" s="9" t="s">
        <v>107</v>
      </c>
      <c r="O44" s="12"/>
      <c r="P44" s="30"/>
      <c r="Q44" s="31"/>
      <c r="R44" s="166"/>
      <c r="S44" s="30"/>
      <c r="T44" s="31"/>
      <c r="V44" s="19"/>
      <c r="W44" s="19"/>
      <c r="X44" s="9" t="s">
        <v>107</v>
      </c>
      <c r="Y44" s="12"/>
      <c r="Z44" s="30"/>
      <c r="AA44" s="31"/>
      <c r="AB44" s="166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</row>
    <row r="45" spans="1:318" s="16" customFormat="1" ht="23.25" thickBot="1" x14ac:dyDescent="0.3">
      <c r="A45" s="13" t="s">
        <v>50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37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8">ROUND(SUM(R41:R44),0)</f>
        <v>0</v>
      </c>
      <c r="S45" s="32">
        <f>ROUND(SUM(S41:S44),0)</f>
        <v>0</v>
      </c>
      <c r="T45" s="32">
        <f>ROUND(SUM(T41:T44),0)</f>
        <v>0</v>
      </c>
      <c r="V45" s="112"/>
      <c r="W45" s="112"/>
      <c r="X45" s="14" t="s">
        <v>37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9">ROUND(SUM(AB41:AB44),0)</f>
        <v>0</v>
      </c>
      <c r="AC45" s="32">
        <f>ROUND(SUM(AC41:AC44),0)</f>
        <v>0</v>
      </c>
      <c r="AD45" s="32">
        <f>ROUND(SUM(AD41:AD44),0)</f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318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7"/>
      <c r="I46" s="105"/>
      <c r="J46" s="106"/>
      <c r="L46" s="112"/>
      <c r="M46" s="112"/>
      <c r="N46" s="113" t="s">
        <v>38</v>
      </c>
      <c r="O46" s="105"/>
      <c r="P46" s="105"/>
      <c r="Q46" s="106"/>
      <c r="R46" s="167"/>
      <c r="S46" s="105"/>
      <c r="T46" s="106"/>
      <c r="V46" s="112"/>
      <c r="W46" s="112"/>
      <c r="X46" s="113" t="s">
        <v>38</v>
      </c>
      <c r="Y46" s="105"/>
      <c r="Z46" s="105"/>
      <c r="AA46" s="106"/>
      <c r="AB46" s="167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318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  <row r="48" spans="1:318" s="16" customFormat="1" ht="15.75" thickBot="1" x14ac:dyDescent="0.3">
      <c r="A48" s="13"/>
      <c r="B48" s="112"/>
      <c r="C48" s="112"/>
      <c r="L48" s="112"/>
      <c r="M48" s="112"/>
      <c r="V48" s="112"/>
      <c r="W48" s="11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</row>
    <row r="49" spans="1:318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</row>
    <row r="50" spans="1:318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</row>
    <row r="51" spans="1:318" s="89" customFormat="1" ht="15.75" x14ac:dyDescent="0.25">
      <c r="A51" s="83"/>
      <c r="B51" s="88"/>
      <c r="C51" s="88"/>
      <c r="D51" s="96" t="s">
        <v>105</v>
      </c>
      <c r="E51" s="97"/>
      <c r="F51" s="97"/>
      <c r="G51" s="98"/>
      <c r="H51" s="97"/>
      <c r="I51" s="97"/>
      <c r="J51" s="98"/>
      <c r="L51" s="88"/>
      <c r="M51" s="88"/>
      <c r="N51" s="96" t="s">
        <v>105</v>
      </c>
      <c r="O51" s="97"/>
      <c r="P51" s="97"/>
      <c r="Q51" s="98"/>
      <c r="R51" s="97"/>
      <c r="S51" s="97"/>
      <c r="T51" s="98"/>
      <c r="V51" s="88"/>
      <c r="W51" s="88"/>
      <c r="X51" s="96" t="s">
        <v>105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</row>
    <row r="52" spans="1:318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</row>
    <row r="53" spans="1:318" s="2" customFormat="1" ht="48" x14ac:dyDescent="0.25">
      <c r="A53" s="83"/>
      <c r="B53" s="88"/>
      <c r="C53" s="88"/>
      <c r="D53" s="110" t="s">
        <v>48</v>
      </c>
      <c r="E53" s="111"/>
      <c r="F53" s="103" t="s">
        <v>160</v>
      </c>
      <c r="G53" s="104" t="s">
        <v>42</v>
      </c>
      <c r="H53" s="164"/>
      <c r="I53" s="103" t="s">
        <v>160</v>
      </c>
      <c r="J53" s="104" t="s">
        <v>42</v>
      </c>
      <c r="L53" s="88"/>
      <c r="M53" s="88"/>
      <c r="N53" s="110" t="s">
        <v>48</v>
      </c>
      <c r="O53" s="111"/>
      <c r="P53" s="103" t="s">
        <v>160</v>
      </c>
      <c r="Q53" s="104" t="s">
        <v>42</v>
      </c>
      <c r="R53" s="164"/>
      <c r="S53" s="103" t="s">
        <v>160</v>
      </c>
      <c r="T53" s="104" t="s">
        <v>42</v>
      </c>
      <c r="V53" s="88"/>
      <c r="W53" s="88"/>
      <c r="X53" s="110" t="s">
        <v>48</v>
      </c>
      <c r="Y53" s="111"/>
      <c r="Z53" s="103" t="s">
        <v>160</v>
      </c>
      <c r="AA53" s="104" t="s">
        <v>42</v>
      </c>
      <c r="AB53" s="164"/>
      <c r="AC53" s="103" t="s">
        <v>160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</row>
    <row r="54" spans="1:318" s="4" customFormat="1" x14ac:dyDescent="0.25">
      <c r="A54" s="3"/>
      <c r="B54" s="19"/>
      <c r="C54" s="19"/>
      <c r="D54" s="5"/>
      <c r="E54" s="8"/>
      <c r="F54" s="28"/>
      <c r="G54" s="29"/>
      <c r="H54" s="165"/>
      <c r="I54" s="28">
        <f>F54</f>
        <v>0</v>
      </c>
      <c r="J54" s="29">
        <f>G54</f>
        <v>0</v>
      </c>
      <c r="L54" s="19"/>
      <c r="M54" s="19"/>
      <c r="N54" s="5"/>
      <c r="O54" s="8"/>
      <c r="P54" s="28"/>
      <c r="Q54" s="29"/>
      <c r="R54" s="165"/>
      <c r="S54" s="28">
        <f>P54</f>
        <v>0</v>
      </c>
      <c r="T54" s="29">
        <f>Q54</f>
        <v>0</v>
      </c>
      <c r="V54" s="19"/>
      <c r="W54" s="19"/>
      <c r="X54" s="5"/>
      <c r="Y54" s="8"/>
      <c r="Z54" s="28"/>
      <c r="AA54" s="29"/>
      <c r="AB54" s="165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</row>
    <row r="55" spans="1:318" s="4" customFormat="1" x14ac:dyDescent="0.25">
      <c r="A55" s="3"/>
      <c r="B55" s="19"/>
      <c r="C55" s="19"/>
      <c r="D55" s="5"/>
      <c r="E55" s="8"/>
      <c r="F55" s="28"/>
      <c r="G55" s="29"/>
      <c r="H55" s="165"/>
      <c r="I55" s="28">
        <f t="shared" ref="I55:I56" si="30">F55</f>
        <v>0</v>
      </c>
      <c r="J55" s="29">
        <f t="shared" ref="J55:J56" si="31">G55</f>
        <v>0</v>
      </c>
      <c r="L55" s="19"/>
      <c r="M55" s="19"/>
      <c r="N55" s="5"/>
      <c r="O55" s="8"/>
      <c r="P55" s="28"/>
      <c r="Q55" s="29"/>
      <c r="R55" s="165"/>
      <c r="S55" s="28">
        <f t="shared" ref="S55:S56" si="32">P55</f>
        <v>0</v>
      </c>
      <c r="T55" s="29">
        <f t="shared" ref="T55:T56" si="33">Q55</f>
        <v>0</v>
      </c>
      <c r="V55" s="19"/>
      <c r="W55" s="19"/>
      <c r="X55" s="5"/>
      <c r="Y55" s="8"/>
      <c r="Z55" s="28"/>
      <c r="AA55" s="29"/>
      <c r="AB55" s="165"/>
      <c r="AC55" s="28">
        <f t="shared" ref="AC55:AC56" si="34">Z55</f>
        <v>0</v>
      </c>
      <c r="AD55" s="29">
        <f t="shared" ref="AD55:AD56" si="35">AA55</f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</row>
    <row r="56" spans="1:318" s="4" customFormat="1" x14ac:dyDescent="0.25">
      <c r="A56" s="3"/>
      <c r="B56" s="19"/>
      <c r="C56" s="19"/>
      <c r="D56" s="5"/>
      <c r="E56" s="8"/>
      <c r="F56" s="28"/>
      <c r="G56" s="29"/>
      <c r="H56" s="165"/>
      <c r="I56" s="28">
        <f t="shared" si="30"/>
        <v>0</v>
      </c>
      <c r="J56" s="29">
        <f t="shared" si="31"/>
        <v>0</v>
      </c>
      <c r="L56" s="19"/>
      <c r="M56" s="19"/>
      <c r="N56" s="5"/>
      <c r="O56" s="8"/>
      <c r="P56" s="28"/>
      <c r="Q56" s="29"/>
      <c r="R56" s="165"/>
      <c r="S56" s="28">
        <f t="shared" si="32"/>
        <v>0</v>
      </c>
      <c r="T56" s="29">
        <f t="shared" si="33"/>
        <v>0</v>
      </c>
      <c r="V56" s="19"/>
      <c r="W56" s="19"/>
      <c r="X56" s="5"/>
      <c r="Y56" s="8"/>
      <c r="Z56" s="28"/>
      <c r="AA56" s="29"/>
      <c r="AB56" s="165"/>
      <c r="AC56" s="28">
        <f t="shared" si="34"/>
        <v>0</v>
      </c>
      <c r="AD56" s="29">
        <f t="shared" si="35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</row>
    <row r="57" spans="1:318" s="4" customFormat="1" ht="15.75" thickBot="1" x14ac:dyDescent="0.3">
      <c r="A57" s="3"/>
      <c r="B57" s="19"/>
      <c r="C57" s="19"/>
      <c r="D57" s="9" t="s">
        <v>107</v>
      </c>
      <c r="E57" s="12"/>
      <c r="F57" s="30"/>
      <c r="G57" s="31"/>
      <c r="H57" s="166"/>
      <c r="I57" s="30"/>
      <c r="J57" s="31"/>
      <c r="L57" s="19"/>
      <c r="M57" s="19"/>
      <c r="N57" s="9" t="s">
        <v>107</v>
      </c>
      <c r="O57" s="12"/>
      <c r="P57" s="30"/>
      <c r="Q57" s="31"/>
      <c r="R57" s="166"/>
      <c r="S57" s="30"/>
      <c r="T57" s="31"/>
      <c r="V57" s="19"/>
      <c r="W57" s="19"/>
      <c r="X57" s="9" t="s">
        <v>107</v>
      </c>
      <c r="Y57" s="12"/>
      <c r="Z57" s="30"/>
      <c r="AA57" s="31"/>
      <c r="AB57" s="166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</row>
    <row r="58" spans="1:318" s="16" customFormat="1" ht="23.25" thickBot="1" x14ac:dyDescent="0.3">
      <c r="A58" s="13" t="s">
        <v>50</v>
      </c>
      <c r="B58" s="112"/>
      <c r="C58" s="112"/>
      <c r="D58" s="14" t="s">
        <v>37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36">ROUND(SUM(H54:H57),0)</f>
        <v>0</v>
      </c>
      <c r="I58" s="32">
        <f>ROUND(SUM(I54:I57),0)</f>
        <v>0</v>
      </c>
      <c r="J58" s="32">
        <f>ROUND(SUM(J54:J57),0)</f>
        <v>0</v>
      </c>
      <c r="L58" s="112"/>
      <c r="M58" s="112"/>
      <c r="N58" s="14" t="s">
        <v>37</v>
      </c>
      <c r="O58" s="15"/>
      <c r="P58" s="32">
        <f t="shared" ref="P58:T58" si="37">ROUND(SUM(P54:P57),0)</f>
        <v>0</v>
      </c>
      <c r="Q58" s="32">
        <f t="shared" si="37"/>
        <v>0</v>
      </c>
      <c r="R58" s="32">
        <f t="shared" si="37"/>
        <v>0</v>
      </c>
      <c r="S58" s="32">
        <f t="shared" si="37"/>
        <v>0</v>
      </c>
      <c r="T58" s="32">
        <f t="shared" si="37"/>
        <v>0</v>
      </c>
      <c r="V58" s="112"/>
      <c r="W58" s="112"/>
      <c r="X58" s="14" t="s">
        <v>37</v>
      </c>
      <c r="Y58" s="15"/>
      <c r="Z58" s="32">
        <f t="shared" ref="Z58:AD58" si="38">ROUND(SUM(Z54:Z57),0)</f>
        <v>0</v>
      </c>
      <c r="AA58" s="32">
        <f t="shared" si="38"/>
        <v>0</v>
      </c>
      <c r="AB58" s="32">
        <f t="shared" si="38"/>
        <v>0</v>
      </c>
      <c r="AC58" s="32">
        <f t="shared" si="38"/>
        <v>0</v>
      </c>
      <c r="AD58" s="32">
        <f t="shared" si="38"/>
        <v>0</v>
      </c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</row>
    <row r="59" spans="1:318" s="16" customFormat="1" x14ac:dyDescent="0.25">
      <c r="A59" s="13"/>
      <c r="B59" s="112"/>
      <c r="C59" s="112"/>
      <c r="D59" s="113" t="s">
        <v>38</v>
      </c>
      <c r="E59" s="105"/>
      <c r="F59" s="105"/>
      <c r="G59" s="106"/>
      <c r="H59" s="167"/>
      <c r="I59" s="105"/>
      <c r="J59" s="106"/>
      <c r="L59" s="112"/>
      <c r="M59" s="112"/>
      <c r="N59" s="113" t="s">
        <v>38</v>
      </c>
      <c r="O59" s="105"/>
      <c r="P59" s="105"/>
      <c r="Q59" s="106"/>
      <c r="R59" s="167"/>
      <c r="S59" s="105"/>
      <c r="T59" s="106"/>
      <c r="V59" s="112"/>
      <c r="W59" s="112"/>
      <c r="X59" s="113" t="s">
        <v>38</v>
      </c>
      <c r="Y59" s="105"/>
      <c r="Z59" s="105"/>
      <c r="AA59" s="106"/>
      <c r="AB59" s="167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</row>
    <row r="60" spans="1:318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40"/>
    </row>
    <row r="61" spans="1:318" s="89" customFormat="1" ht="15.75" x14ac:dyDescent="0.25">
      <c r="A61" s="83"/>
      <c r="B61" s="88"/>
      <c r="C61" s="88"/>
      <c r="D61" s="96" t="s">
        <v>106</v>
      </c>
      <c r="E61" s="97"/>
      <c r="F61" s="97"/>
      <c r="G61" s="98"/>
      <c r="H61" s="97"/>
      <c r="I61" s="97"/>
      <c r="J61" s="98"/>
      <c r="L61" s="88"/>
      <c r="M61" s="88"/>
      <c r="N61" s="96" t="s">
        <v>106</v>
      </c>
      <c r="O61" s="97"/>
      <c r="P61" s="97"/>
      <c r="Q61" s="98"/>
      <c r="R61" s="97"/>
      <c r="S61" s="97"/>
      <c r="T61" s="98"/>
      <c r="V61" s="88"/>
      <c r="W61" s="88"/>
      <c r="X61" s="96" t="s">
        <v>106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</row>
    <row r="62" spans="1:318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</row>
    <row r="63" spans="1:318" s="2" customFormat="1" ht="48" x14ac:dyDescent="0.25">
      <c r="A63" s="83"/>
      <c r="B63" s="88"/>
      <c r="C63" s="88"/>
      <c r="D63" s="110" t="s">
        <v>48</v>
      </c>
      <c r="E63" s="111"/>
      <c r="F63" s="103" t="s">
        <v>160</v>
      </c>
      <c r="G63" s="104" t="s">
        <v>42</v>
      </c>
      <c r="H63" s="164"/>
      <c r="I63" s="103" t="s">
        <v>160</v>
      </c>
      <c r="J63" s="104" t="s">
        <v>42</v>
      </c>
      <c r="L63" s="88"/>
      <c r="M63" s="88"/>
      <c r="N63" s="110" t="s">
        <v>48</v>
      </c>
      <c r="O63" s="111"/>
      <c r="P63" s="103" t="s">
        <v>160</v>
      </c>
      <c r="Q63" s="104" t="s">
        <v>42</v>
      </c>
      <c r="R63" s="164"/>
      <c r="S63" s="103" t="s">
        <v>160</v>
      </c>
      <c r="T63" s="104" t="s">
        <v>42</v>
      </c>
      <c r="V63" s="88"/>
      <c r="W63" s="88"/>
      <c r="X63" s="110" t="s">
        <v>48</v>
      </c>
      <c r="Y63" s="111"/>
      <c r="Z63" s="103" t="s">
        <v>160</v>
      </c>
      <c r="AA63" s="104" t="s">
        <v>42</v>
      </c>
      <c r="AB63" s="164"/>
      <c r="AC63" s="103" t="s">
        <v>160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</row>
    <row r="64" spans="1:318" s="4" customFormat="1" x14ac:dyDescent="0.25">
      <c r="A64" s="3"/>
      <c r="B64" s="19"/>
      <c r="C64" s="19"/>
      <c r="D64" s="5"/>
      <c r="E64" s="8"/>
      <c r="F64" s="28"/>
      <c r="G64" s="29"/>
      <c r="H64" s="165"/>
      <c r="I64" s="28">
        <f>F64</f>
        <v>0</v>
      </c>
      <c r="J64" s="29">
        <f>G64</f>
        <v>0</v>
      </c>
      <c r="L64" s="19"/>
      <c r="M64" s="19"/>
      <c r="N64" s="5"/>
      <c r="O64" s="8"/>
      <c r="P64" s="28"/>
      <c r="Q64" s="29"/>
      <c r="R64" s="165"/>
      <c r="S64" s="28">
        <f>P64</f>
        <v>0</v>
      </c>
      <c r="T64" s="29">
        <f>Q64</f>
        <v>0</v>
      </c>
      <c r="V64" s="19"/>
      <c r="W64" s="19"/>
      <c r="X64" s="5"/>
      <c r="Y64" s="8"/>
      <c r="Z64" s="28"/>
      <c r="AA64" s="29"/>
      <c r="AB64" s="165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</row>
    <row r="65" spans="1:318" s="4" customFormat="1" x14ac:dyDescent="0.25">
      <c r="A65" s="3"/>
      <c r="B65" s="19"/>
      <c r="C65" s="19"/>
      <c r="D65" s="5"/>
      <c r="E65" s="8"/>
      <c r="F65" s="28"/>
      <c r="G65" s="29"/>
      <c r="H65" s="165"/>
      <c r="I65" s="28">
        <f t="shared" ref="I65:I66" si="39">F65</f>
        <v>0</v>
      </c>
      <c r="J65" s="29">
        <f t="shared" ref="J65:J66" si="40">G65</f>
        <v>0</v>
      </c>
      <c r="L65" s="19"/>
      <c r="M65" s="19"/>
      <c r="N65" s="5"/>
      <c r="O65" s="8"/>
      <c r="P65" s="28"/>
      <c r="Q65" s="29"/>
      <c r="R65" s="165"/>
      <c r="S65" s="28">
        <f t="shared" ref="S65:S66" si="41">P65</f>
        <v>0</v>
      </c>
      <c r="T65" s="29">
        <f t="shared" ref="T65:T66" si="42">Q65</f>
        <v>0</v>
      </c>
      <c r="V65" s="19"/>
      <c r="W65" s="19"/>
      <c r="X65" s="5"/>
      <c r="Y65" s="8"/>
      <c r="Z65" s="28"/>
      <c r="AA65" s="29"/>
      <c r="AB65" s="165"/>
      <c r="AC65" s="28">
        <f t="shared" ref="AC65:AC66" si="43">Z65</f>
        <v>0</v>
      </c>
      <c r="AD65" s="29">
        <f t="shared" ref="AD65:AD66" si="44">AA65</f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</row>
    <row r="66" spans="1:318" s="4" customFormat="1" x14ac:dyDescent="0.25">
      <c r="A66" s="3"/>
      <c r="B66" s="19"/>
      <c r="C66" s="19"/>
      <c r="D66" s="5"/>
      <c r="E66" s="8"/>
      <c r="F66" s="28"/>
      <c r="G66" s="29"/>
      <c r="H66" s="165"/>
      <c r="I66" s="28">
        <f t="shared" si="39"/>
        <v>0</v>
      </c>
      <c r="J66" s="29">
        <f t="shared" si="40"/>
        <v>0</v>
      </c>
      <c r="L66" s="19"/>
      <c r="M66" s="19"/>
      <c r="N66" s="5"/>
      <c r="O66" s="8"/>
      <c r="P66" s="28"/>
      <c r="Q66" s="29"/>
      <c r="R66" s="165"/>
      <c r="S66" s="28">
        <f t="shared" si="41"/>
        <v>0</v>
      </c>
      <c r="T66" s="29">
        <f t="shared" si="42"/>
        <v>0</v>
      </c>
      <c r="V66" s="19"/>
      <c r="W66" s="19"/>
      <c r="X66" s="5"/>
      <c r="Y66" s="8"/>
      <c r="Z66" s="28"/>
      <c r="AA66" s="29"/>
      <c r="AB66" s="165"/>
      <c r="AC66" s="28">
        <f t="shared" si="43"/>
        <v>0</v>
      </c>
      <c r="AD66" s="29">
        <f t="shared" si="44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</row>
    <row r="67" spans="1:318" s="4" customFormat="1" ht="15.75" thickBot="1" x14ac:dyDescent="0.3">
      <c r="A67" s="3"/>
      <c r="B67" s="19"/>
      <c r="C67" s="19"/>
      <c r="D67" s="9" t="s">
        <v>107</v>
      </c>
      <c r="E67" s="12"/>
      <c r="F67" s="30"/>
      <c r="G67" s="31"/>
      <c r="H67" s="166"/>
      <c r="I67" s="30"/>
      <c r="J67" s="31"/>
      <c r="L67" s="19"/>
      <c r="M67" s="19"/>
      <c r="N67" s="9" t="s">
        <v>107</v>
      </c>
      <c r="O67" s="12"/>
      <c r="P67" s="30"/>
      <c r="Q67" s="31"/>
      <c r="R67" s="166"/>
      <c r="S67" s="30"/>
      <c r="T67" s="31"/>
      <c r="V67" s="19"/>
      <c r="W67" s="19"/>
      <c r="X67" s="9" t="s">
        <v>107</v>
      </c>
      <c r="Y67" s="12"/>
      <c r="Z67" s="30"/>
      <c r="AA67" s="31"/>
      <c r="AB67" s="166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</row>
    <row r="68" spans="1:318" s="16" customFormat="1" ht="23.25" thickBot="1" x14ac:dyDescent="0.3">
      <c r="A68" s="13" t="s">
        <v>50</v>
      </c>
      <c r="B68" s="112"/>
      <c r="C68" s="112"/>
      <c r="D68" s="14" t="s">
        <v>37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45">ROUND(SUM(H64:H67),0)</f>
        <v>0</v>
      </c>
      <c r="I68" s="32">
        <f>ROUND(SUM(I64:I67),0)</f>
        <v>0</v>
      </c>
      <c r="J68" s="32">
        <f>ROUND(SUM(J64:J67),0)</f>
        <v>0</v>
      </c>
      <c r="L68" s="112"/>
      <c r="M68" s="112"/>
      <c r="N68" s="14" t="s">
        <v>37</v>
      </c>
      <c r="O68" s="15"/>
      <c r="P68" s="32">
        <f t="shared" ref="P68:T68" si="46">ROUND(SUM(P64:P67),0)</f>
        <v>0</v>
      </c>
      <c r="Q68" s="32">
        <f t="shared" si="46"/>
        <v>0</v>
      </c>
      <c r="R68" s="32">
        <f t="shared" si="46"/>
        <v>0</v>
      </c>
      <c r="S68" s="32">
        <f t="shared" si="46"/>
        <v>0</v>
      </c>
      <c r="T68" s="32">
        <f t="shared" si="46"/>
        <v>0</v>
      </c>
      <c r="V68" s="112"/>
      <c r="W68" s="112"/>
      <c r="X68" s="14" t="s">
        <v>37</v>
      </c>
      <c r="Y68" s="15"/>
      <c r="Z68" s="32">
        <f t="shared" ref="Z68:AD68" si="47">ROUND(SUM(Z64:Z67),0)</f>
        <v>0</v>
      </c>
      <c r="AA68" s="32">
        <f t="shared" si="47"/>
        <v>0</v>
      </c>
      <c r="AB68" s="32">
        <f t="shared" si="47"/>
        <v>0</v>
      </c>
      <c r="AC68" s="32">
        <f t="shared" si="47"/>
        <v>0</v>
      </c>
      <c r="AD68" s="32">
        <f t="shared" si="47"/>
        <v>0</v>
      </c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</row>
    <row r="69" spans="1:318" s="16" customFormat="1" x14ac:dyDescent="0.25">
      <c r="A69" s="13"/>
      <c r="B69" s="112"/>
      <c r="C69" s="112"/>
      <c r="D69" s="113" t="s">
        <v>38</v>
      </c>
      <c r="E69" s="105"/>
      <c r="F69" s="105"/>
      <c r="G69" s="106"/>
      <c r="H69" s="167"/>
      <c r="I69" s="105"/>
      <c r="J69" s="106"/>
      <c r="L69" s="112"/>
      <c r="M69" s="112"/>
      <c r="N69" s="113" t="s">
        <v>38</v>
      </c>
      <c r="O69" s="105"/>
      <c r="P69" s="105"/>
      <c r="Q69" s="106"/>
      <c r="R69" s="167"/>
      <c r="S69" s="105"/>
      <c r="T69" s="106"/>
      <c r="V69" s="112"/>
      <c r="W69" s="112"/>
      <c r="X69" s="113" t="s">
        <v>38</v>
      </c>
      <c r="Y69" s="105"/>
      <c r="Z69" s="105"/>
      <c r="AA69" s="106"/>
      <c r="AB69" s="167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</row>
    <row r="70" spans="1:318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40"/>
    </row>
    <row r="71" spans="1:318" s="16" customFormat="1" ht="15.75" thickBot="1" x14ac:dyDescent="0.3">
      <c r="A71" s="13"/>
      <c r="B71" s="112"/>
      <c r="C71" s="112"/>
      <c r="L71" s="112"/>
      <c r="M71" s="112"/>
      <c r="V71" s="112"/>
      <c r="W71" s="11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</row>
    <row r="72" spans="1:318" s="89" customFormat="1" ht="15.75" x14ac:dyDescent="0.25">
      <c r="A72" s="83"/>
      <c r="B72" s="88"/>
      <c r="C72" s="88"/>
      <c r="D72" s="90" t="str">
        <f>"Příjemce č. 3:  "&amp; 'Údaje a typ výzkumu'!$C$11</f>
        <v xml:space="preserve">Příjemce č. 3:  </v>
      </c>
      <c r="E72" s="91"/>
      <c r="F72" s="91"/>
      <c r="G72" s="92"/>
      <c r="H72" s="94"/>
      <c r="I72" s="91"/>
      <c r="J72" s="92"/>
      <c r="L72" s="88"/>
      <c r="M72" s="88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V72" s="88"/>
      <c r="W72" s="88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</row>
    <row r="73" spans="1:318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</row>
    <row r="74" spans="1:318" s="89" customFormat="1" ht="15.75" x14ac:dyDescent="0.25">
      <c r="A74" s="83"/>
      <c r="B74" s="88"/>
      <c r="C74" s="88"/>
      <c r="D74" s="96" t="s">
        <v>105</v>
      </c>
      <c r="E74" s="97"/>
      <c r="F74" s="97"/>
      <c r="G74" s="98"/>
      <c r="H74" s="97"/>
      <c r="I74" s="97"/>
      <c r="J74" s="98"/>
      <c r="L74" s="88"/>
      <c r="M74" s="88"/>
      <c r="N74" s="96" t="s">
        <v>105</v>
      </c>
      <c r="O74" s="97"/>
      <c r="P74" s="97"/>
      <c r="Q74" s="98"/>
      <c r="R74" s="97"/>
      <c r="S74" s="97"/>
      <c r="T74" s="98"/>
      <c r="V74" s="88"/>
      <c r="W74" s="88"/>
      <c r="X74" s="96" t="s">
        <v>105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  <c r="IX74" s="40"/>
      <c r="IY74" s="40"/>
      <c r="IZ74" s="40"/>
      <c r="JA74" s="40"/>
      <c r="JB74" s="40"/>
      <c r="JC74" s="40"/>
      <c r="JD74" s="40"/>
      <c r="JE74" s="40"/>
      <c r="JF74" s="40"/>
      <c r="JG74" s="40"/>
      <c r="JH74" s="40"/>
      <c r="JI74" s="40"/>
      <c r="JJ74" s="40"/>
      <c r="JK74" s="40"/>
      <c r="JL74" s="40"/>
      <c r="JM74" s="40"/>
      <c r="JN74" s="40"/>
      <c r="JO74" s="40"/>
      <c r="JP74" s="40"/>
      <c r="JQ74" s="40"/>
      <c r="JR74" s="40"/>
      <c r="JS74" s="40"/>
      <c r="JT74" s="40"/>
      <c r="JU74" s="40"/>
      <c r="JV74" s="40"/>
    </row>
    <row r="75" spans="1:318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</row>
    <row r="76" spans="1:318" s="2" customFormat="1" ht="48" x14ac:dyDescent="0.25">
      <c r="A76" s="83"/>
      <c r="B76" s="88"/>
      <c r="C76" s="88"/>
      <c r="D76" s="110" t="s">
        <v>48</v>
      </c>
      <c r="E76" s="111"/>
      <c r="F76" s="103" t="s">
        <v>160</v>
      </c>
      <c r="G76" s="104" t="s">
        <v>42</v>
      </c>
      <c r="H76" s="164"/>
      <c r="I76" s="103" t="s">
        <v>160</v>
      </c>
      <c r="J76" s="104" t="s">
        <v>42</v>
      </c>
      <c r="L76" s="88"/>
      <c r="M76" s="88"/>
      <c r="N76" s="110" t="s">
        <v>48</v>
      </c>
      <c r="O76" s="111"/>
      <c r="P76" s="103" t="s">
        <v>160</v>
      </c>
      <c r="Q76" s="104" t="s">
        <v>42</v>
      </c>
      <c r="R76" s="164"/>
      <c r="S76" s="103" t="s">
        <v>160</v>
      </c>
      <c r="T76" s="104" t="s">
        <v>42</v>
      </c>
      <c r="V76" s="88"/>
      <c r="W76" s="88"/>
      <c r="X76" s="110" t="s">
        <v>48</v>
      </c>
      <c r="Y76" s="111"/>
      <c r="Z76" s="103" t="s">
        <v>160</v>
      </c>
      <c r="AA76" s="104" t="s">
        <v>42</v>
      </c>
      <c r="AB76" s="164"/>
      <c r="AC76" s="103" t="s">
        <v>160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  <c r="IX76" s="40"/>
      <c r="IY76" s="40"/>
      <c r="IZ76" s="40"/>
      <c r="JA76" s="40"/>
      <c r="JB76" s="40"/>
      <c r="JC76" s="40"/>
      <c r="JD76" s="40"/>
      <c r="JE76" s="40"/>
      <c r="JF76" s="40"/>
      <c r="JG76" s="40"/>
      <c r="JH76" s="40"/>
      <c r="JI76" s="40"/>
      <c r="JJ76" s="40"/>
      <c r="JK76" s="40"/>
      <c r="JL76" s="40"/>
      <c r="JM76" s="40"/>
      <c r="JN76" s="40"/>
      <c r="JO76" s="40"/>
      <c r="JP76" s="40"/>
      <c r="JQ76" s="40"/>
      <c r="JR76" s="40"/>
      <c r="JS76" s="40"/>
      <c r="JT76" s="40"/>
      <c r="JU76" s="40"/>
      <c r="JV76" s="40"/>
    </row>
    <row r="77" spans="1:318" s="4" customFormat="1" x14ac:dyDescent="0.25">
      <c r="A77" s="3"/>
      <c r="B77" s="19"/>
      <c r="C77" s="19"/>
      <c r="D77" s="157"/>
      <c r="E77" s="8"/>
      <c r="F77" s="28"/>
      <c r="G77" s="29"/>
      <c r="H77" s="165"/>
      <c r="I77" s="28">
        <f>F77</f>
        <v>0</v>
      </c>
      <c r="J77" s="29">
        <f>G77</f>
        <v>0</v>
      </c>
      <c r="L77" s="19"/>
      <c r="M77" s="19"/>
      <c r="N77" s="157"/>
      <c r="O77" s="8"/>
      <c r="P77" s="28"/>
      <c r="Q77" s="29"/>
      <c r="R77" s="165"/>
      <c r="S77" s="28">
        <f>P77</f>
        <v>0</v>
      </c>
      <c r="T77" s="29">
        <f>Q77</f>
        <v>0</v>
      </c>
      <c r="V77" s="19"/>
      <c r="W77" s="19"/>
      <c r="X77" s="157"/>
      <c r="Y77" s="8"/>
      <c r="Z77" s="28"/>
      <c r="AA77" s="29"/>
      <c r="AB77" s="165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0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</row>
    <row r="78" spans="1:318" s="4" customFormat="1" x14ac:dyDescent="0.25">
      <c r="A78" s="3"/>
      <c r="B78" s="19"/>
      <c r="C78" s="19"/>
      <c r="D78" s="157"/>
      <c r="E78" s="8"/>
      <c r="F78" s="28"/>
      <c r="G78" s="29"/>
      <c r="H78" s="165"/>
      <c r="I78" s="28">
        <f t="shared" ref="I78:I79" si="48">F78</f>
        <v>0</v>
      </c>
      <c r="J78" s="29">
        <f t="shared" ref="J78:J79" si="49">G78</f>
        <v>0</v>
      </c>
      <c r="L78" s="19"/>
      <c r="M78" s="19"/>
      <c r="N78" s="5"/>
      <c r="O78" s="8"/>
      <c r="P78" s="28"/>
      <c r="Q78" s="29"/>
      <c r="R78" s="165"/>
      <c r="S78" s="28">
        <f t="shared" ref="S78:S79" si="50">P78</f>
        <v>0</v>
      </c>
      <c r="T78" s="29">
        <f t="shared" ref="T78:T79" si="51">Q78</f>
        <v>0</v>
      </c>
      <c r="V78" s="19"/>
      <c r="W78" s="19"/>
      <c r="X78" s="5"/>
      <c r="Y78" s="8"/>
      <c r="Z78" s="28"/>
      <c r="AA78" s="29"/>
      <c r="AB78" s="165"/>
      <c r="AC78" s="28">
        <f t="shared" ref="AC78:AC79" si="52">Z78</f>
        <v>0</v>
      </c>
      <c r="AD78" s="29">
        <f t="shared" ref="AD78:AD79" si="53"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  <c r="IW78" s="40"/>
      <c r="IX78" s="40"/>
      <c r="IY78" s="40"/>
      <c r="IZ78" s="40"/>
      <c r="JA78" s="40"/>
      <c r="JB78" s="40"/>
      <c r="JC78" s="40"/>
      <c r="JD78" s="40"/>
      <c r="JE78" s="40"/>
      <c r="JF78" s="40"/>
      <c r="JG78" s="40"/>
      <c r="JH78" s="40"/>
      <c r="JI78" s="40"/>
      <c r="JJ78" s="40"/>
      <c r="JK78" s="40"/>
      <c r="JL78" s="40"/>
      <c r="JM78" s="40"/>
      <c r="JN78" s="40"/>
      <c r="JO78" s="40"/>
      <c r="JP78" s="40"/>
      <c r="JQ78" s="40"/>
      <c r="JR78" s="40"/>
      <c r="JS78" s="40"/>
      <c r="JT78" s="40"/>
      <c r="JU78" s="40"/>
      <c r="JV78" s="40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</row>
    <row r="79" spans="1:318" s="4" customFormat="1" x14ac:dyDescent="0.25">
      <c r="A79" s="3"/>
      <c r="B79" s="19"/>
      <c r="C79" s="19"/>
      <c r="D79" s="157"/>
      <c r="E79" s="8"/>
      <c r="F79" s="28"/>
      <c r="G79" s="29"/>
      <c r="H79" s="165"/>
      <c r="I79" s="28">
        <f t="shared" si="48"/>
        <v>0</v>
      </c>
      <c r="J79" s="29">
        <f t="shared" si="49"/>
        <v>0</v>
      </c>
      <c r="L79" s="19"/>
      <c r="M79" s="19"/>
      <c r="N79" s="5"/>
      <c r="O79" s="8"/>
      <c r="P79" s="28"/>
      <c r="Q79" s="29"/>
      <c r="R79" s="165"/>
      <c r="S79" s="28">
        <f t="shared" si="50"/>
        <v>0</v>
      </c>
      <c r="T79" s="29">
        <f t="shared" si="51"/>
        <v>0</v>
      </c>
      <c r="V79" s="19"/>
      <c r="W79" s="19"/>
      <c r="X79" s="5"/>
      <c r="Y79" s="8"/>
      <c r="Z79" s="28"/>
      <c r="AA79" s="29"/>
      <c r="AB79" s="165"/>
      <c r="AC79" s="28">
        <f t="shared" si="52"/>
        <v>0</v>
      </c>
      <c r="AD79" s="29">
        <f t="shared" si="53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0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</row>
    <row r="80" spans="1:318" s="4" customFormat="1" ht="15.75" thickBot="1" x14ac:dyDescent="0.3">
      <c r="A80" s="3"/>
      <c r="B80" s="19"/>
      <c r="C80" s="19"/>
      <c r="D80" s="9" t="s">
        <v>107</v>
      </c>
      <c r="E80" s="12"/>
      <c r="F80" s="30"/>
      <c r="G80" s="31"/>
      <c r="H80" s="166"/>
      <c r="I80" s="30"/>
      <c r="J80" s="31"/>
      <c r="L80" s="19"/>
      <c r="M80" s="19"/>
      <c r="N80" s="9" t="s">
        <v>107</v>
      </c>
      <c r="O80" s="12"/>
      <c r="P80" s="30"/>
      <c r="Q80" s="31"/>
      <c r="R80" s="166"/>
      <c r="S80" s="30"/>
      <c r="T80" s="31"/>
      <c r="V80" s="19"/>
      <c r="W80" s="19"/>
      <c r="X80" s="9" t="s">
        <v>107</v>
      </c>
      <c r="Y80" s="12"/>
      <c r="Z80" s="30"/>
      <c r="AA80" s="31"/>
      <c r="AB80" s="166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  <c r="IX80" s="40"/>
      <c r="IY80" s="40"/>
      <c r="IZ80" s="40"/>
      <c r="JA80" s="40"/>
      <c r="JB80" s="40"/>
      <c r="JC80" s="40"/>
      <c r="JD80" s="40"/>
      <c r="JE80" s="40"/>
      <c r="JF80" s="40"/>
      <c r="JG80" s="40"/>
      <c r="JH80" s="40"/>
      <c r="JI80" s="40"/>
      <c r="JJ80" s="40"/>
      <c r="JK80" s="40"/>
      <c r="JL80" s="40"/>
      <c r="JM80" s="40"/>
      <c r="JN80" s="40"/>
      <c r="JO80" s="40"/>
      <c r="JP80" s="40"/>
      <c r="JQ80" s="40"/>
      <c r="JR80" s="40"/>
      <c r="JS80" s="40"/>
      <c r="JT80" s="40"/>
      <c r="JU80" s="40"/>
      <c r="JV80" s="40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</row>
    <row r="81" spans="1:318" s="16" customFormat="1" ht="23.25" thickBot="1" x14ac:dyDescent="0.3">
      <c r="A81" s="13" t="s">
        <v>50</v>
      </c>
      <c r="B81" s="112"/>
      <c r="C81" s="112"/>
      <c r="D81" s="14" t="s">
        <v>37</v>
      </c>
      <c r="E81" s="15"/>
      <c r="F81" s="32">
        <f>ROUND(SUM(F77:F80),0)</f>
        <v>0</v>
      </c>
      <c r="G81" s="32">
        <f>ROUND(SUM(G77:G80),0)</f>
        <v>0</v>
      </c>
      <c r="H81" s="32">
        <f>ROUND(SUM(H78:H80),0)</f>
        <v>0</v>
      </c>
      <c r="I81" s="32">
        <f>ROUND(SUM(I77:I80),0)</f>
        <v>0</v>
      </c>
      <c r="J81" s="32">
        <f>ROUND(SUM(J77:J80),0)</f>
        <v>0</v>
      </c>
      <c r="L81" s="112"/>
      <c r="M81" s="112"/>
      <c r="N81" s="14" t="s">
        <v>37</v>
      </c>
      <c r="O81" s="15"/>
      <c r="P81" s="32">
        <f>ROUND(SUM(P77:P80),0)</f>
        <v>0</v>
      </c>
      <c r="Q81" s="32">
        <f>ROUND(SUM(Q77:Q80),0)</f>
        <v>0</v>
      </c>
      <c r="R81" s="32">
        <f>ROUND(SUM(R78:R80),0)</f>
        <v>0</v>
      </c>
      <c r="S81" s="32">
        <f>ROUND(SUM(S77:S80),0)</f>
        <v>0</v>
      </c>
      <c r="T81" s="32">
        <f>ROUND(SUM(T77:T80),0)</f>
        <v>0</v>
      </c>
      <c r="V81" s="112"/>
      <c r="W81" s="112"/>
      <c r="X81" s="14" t="s">
        <v>37</v>
      </c>
      <c r="Y81" s="15"/>
      <c r="Z81" s="32">
        <f>ROUND(SUM(Z77:Z80),0)</f>
        <v>0</v>
      </c>
      <c r="AA81" s="32">
        <f>ROUND(SUM(AA77:AA80),0)</f>
        <v>0</v>
      </c>
      <c r="AB81" s="32">
        <f>ROUND(SUM(AB78:AB80),0)</f>
        <v>0</v>
      </c>
      <c r="AC81" s="32">
        <f>ROUND(SUM(AC77:AC80),0)</f>
        <v>0</v>
      </c>
      <c r="AD81" s="32">
        <f>ROUND(SUM(AD77:AD80),0)</f>
        <v>0</v>
      </c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</row>
    <row r="82" spans="1:318" s="16" customFormat="1" x14ac:dyDescent="0.25">
      <c r="A82" s="13"/>
      <c r="B82" s="112"/>
      <c r="C82" s="112"/>
      <c r="D82" s="113" t="s">
        <v>38</v>
      </c>
      <c r="E82" s="105"/>
      <c r="F82" s="105"/>
      <c r="G82" s="106"/>
      <c r="H82" s="167"/>
      <c r="I82" s="105"/>
      <c r="J82" s="106"/>
      <c r="L82" s="112"/>
      <c r="M82" s="112"/>
      <c r="N82" s="113" t="s">
        <v>38</v>
      </c>
      <c r="O82" s="105"/>
      <c r="P82" s="105"/>
      <c r="Q82" s="106"/>
      <c r="R82" s="167"/>
      <c r="S82" s="105"/>
      <c r="T82" s="106"/>
      <c r="V82" s="112"/>
      <c r="W82" s="112"/>
      <c r="X82" s="113" t="s">
        <v>38</v>
      </c>
      <c r="Y82" s="105"/>
      <c r="Z82" s="105"/>
      <c r="AA82" s="106"/>
      <c r="AB82" s="167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</row>
    <row r="83" spans="1:318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40"/>
    </row>
    <row r="84" spans="1:318" s="89" customFormat="1" ht="15.75" x14ac:dyDescent="0.25">
      <c r="A84" s="83"/>
      <c r="B84" s="88"/>
      <c r="C84" s="88"/>
      <c r="D84" s="96" t="s">
        <v>106</v>
      </c>
      <c r="E84" s="97"/>
      <c r="F84" s="97"/>
      <c r="G84" s="98"/>
      <c r="H84" s="97"/>
      <c r="I84" s="97"/>
      <c r="J84" s="98"/>
      <c r="L84" s="88"/>
      <c r="M84" s="88"/>
      <c r="N84" s="96" t="s">
        <v>106</v>
      </c>
      <c r="O84" s="97"/>
      <c r="P84" s="97"/>
      <c r="Q84" s="98"/>
      <c r="R84" s="97"/>
      <c r="S84" s="97"/>
      <c r="T84" s="98"/>
      <c r="V84" s="88"/>
      <c r="W84" s="88"/>
      <c r="X84" s="96" t="s">
        <v>106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  <c r="IW84" s="40"/>
      <c r="IX84" s="40"/>
      <c r="IY84" s="40"/>
      <c r="IZ84" s="40"/>
      <c r="JA84" s="40"/>
      <c r="JB84" s="40"/>
      <c r="JC84" s="40"/>
      <c r="JD84" s="40"/>
      <c r="JE84" s="40"/>
      <c r="JF84" s="40"/>
      <c r="JG84" s="40"/>
      <c r="JH84" s="40"/>
      <c r="JI84" s="40"/>
      <c r="JJ84" s="40"/>
      <c r="JK84" s="40"/>
      <c r="JL84" s="40"/>
      <c r="JM84" s="40"/>
      <c r="JN84" s="40"/>
      <c r="JO84" s="40"/>
      <c r="JP84" s="40"/>
      <c r="JQ84" s="40"/>
      <c r="JR84" s="40"/>
      <c r="JS84" s="40"/>
      <c r="JT84" s="40"/>
      <c r="JU84" s="40"/>
      <c r="JV84" s="40"/>
    </row>
    <row r="85" spans="1:318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  <c r="IW85" s="40"/>
      <c r="IX85" s="40"/>
      <c r="IY85" s="40"/>
      <c r="IZ85" s="40"/>
      <c r="JA85" s="40"/>
      <c r="JB85" s="40"/>
      <c r="JC85" s="40"/>
      <c r="JD85" s="40"/>
      <c r="JE85" s="40"/>
      <c r="JF85" s="40"/>
      <c r="JG85" s="40"/>
      <c r="JH85" s="40"/>
      <c r="JI85" s="40"/>
      <c r="JJ85" s="40"/>
      <c r="JK85" s="40"/>
      <c r="JL85" s="40"/>
      <c r="JM85" s="40"/>
      <c r="JN85" s="40"/>
      <c r="JO85" s="40"/>
      <c r="JP85" s="40"/>
      <c r="JQ85" s="40"/>
      <c r="JR85" s="40"/>
      <c r="JS85" s="40"/>
      <c r="JT85" s="40"/>
      <c r="JU85" s="40"/>
      <c r="JV85" s="40"/>
    </row>
    <row r="86" spans="1:318" s="2" customFormat="1" ht="48" x14ac:dyDescent="0.25">
      <c r="A86" s="83"/>
      <c r="B86" s="88"/>
      <c r="C86" s="88"/>
      <c r="D86" s="110" t="s">
        <v>48</v>
      </c>
      <c r="E86" s="111"/>
      <c r="F86" s="103" t="s">
        <v>160</v>
      </c>
      <c r="G86" s="104" t="s">
        <v>42</v>
      </c>
      <c r="H86" s="164"/>
      <c r="I86" s="103" t="s">
        <v>160</v>
      </c>
      <c r="J86" s="104" t="s">
        <v>42</v>
      </c>
      <c r="L86" s="88"/>
      <c r="M86" s="88"/>
      <c r="N86" s="110" t="s">
        <v>48</v>
      </c>
      <c r="O86" s="111"/>
      <c r="P86" s="103" t="s">
        <v>160</v>
      </c>
      <c r="Q86" s="104" t="s">
        <v>42</v>
      </c>
      <c r="R86" s="164"/>
      <c r="S86" s="103" t="s">
        <v>160</v>
      </c>
      <c r="T86" s="104" t="s">
        <v>42</v>
      </c>
      <c r="V86" s="88"/>
      <c r="W86" s="88"/>
      <c r="X86" s="110" t="s">
        <v>48</v>
      </c>
      <c r="Y86" s="111"/>
      <c r="Z86" s="103" t="s">
        <v>160</v>
      </c>
      <c r="AA86" s="104" t="s">
        <v>42</v>
      </c>
      <c r="AB86" s="164"/>
      <c r="AC86" s="103" t="s">
        <v>160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  <c r="IW86" s="40"/>
      <c r="IX86" s="40"/>
      <c r="IY86" s="40"/>
      <c r="IZ86" s="40"/>
      <c r="JA86" s="40"/>
      <c r="JB86" s="40"/>
      <c r="JC86" s="40"/>
      <c r="JD86" s="40"/>
      <c r="JE86" s="40"/>
      <c r="JF86" s="40"/>
      <c r="JG86" s="40"/>
      <c r="JH86" s="40"/>
      <c r="JI86" s="40"/>
      <c r="JJ86" s="40"/>
      <c r="JK86" s="40"/>
      <c r="JL86" s="40"/>
      <c r="JM86" s="40"/>
      <c r="JN86" s="40"/>
      <c r="JO86" s="40"/>
      <c r="JP86" s="40"/>
      <c r="JQ86" s="40"/>
      <c r="JR86" s="40"/>
      <c r="JS86" s="40"/>
      <c r="JT86" s="40"/>
      <c r="JU86" s="40"/>
      <c r="JV86" s="40"/>
    </row>
    <row r="87" spans="1:318" s="4" customFormat="1" x14ac:dyDescent="0.25">
      <c r="A87" s="3"/>
      <c r="B87" s="19"/>
      <c r="C87" s="19"/>
      <c r="D87" s="5"/>
      <c r="E87" s="8"/>
      <c r="F87" s="28"/>
      <c r="G87" s="29"/>
      <c r="H87" s="165"/>
      <c r="I87" s="28">
        <f>F87</f>
        <v>0</v>
      </c>
      <c r="J87" s="29">
        <f>G87</f>
        <v>0</v>
      </c>
      <c r="L87" s="19"/>
      <c r="M87" s="19"/>
      <c r="N87" s="5"/>
      <c r="O87" s="8"/>
      <c r="P87" s="28"/>
      <c r="Q87" s="29"/>
      <c r="R87" s="165"/>
      <c r="S87" s="28">
        <f>P87</f>
        <v>0</v>
      </c>
      <c r="T87" s="29">
        <f>Q87</f>
        <v>0</v>
      </c>
      <c r="V87" s="19"/>
      <c r="W87" s="19"/>
      <c r="X87" s="5"/>
      <c r="Y87" s="8"/>
      <c r="Z87" s="28"/>
      <c r="AA87" s="29"/>
      <c r="AB87" s="165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</row>
    <row r="88" spans="1:318" s="4" customFormat="1" x14ac:dyDescent="0.25">
      <c r="A88" s="3"/>
      <c r="B88" s="19"/>
      <c r="C88" s="19"/>
      <c r="D88" s="5"/>
      <c r="E88" s="8"/>
      <c r="F88" s="28"/>
      <c r="G88" s="29"/>
      <c r="H88" s="165"/>
      <c r="I88" s="28">
        <f t="shared" ref="I88:I89" si="54">F88</f>
        <v>0</v>
      </c>
      <c r="J88" s="29">
        <f t="shared" ref="J88:J89" si="55">G88</f>
        <v>0</v>
      </c>
      <c r="L88" s="19"/>
      <c r="M88" s="19"/>
      <c r="N88" s="5"/>
      <c r="O88" s="8"/>
      <c r="P88" s="28"/>
      <c r="Q88" s="29"/>
      <c r="R88" s="165"/>
      <c r="S88" s="28">
        <f t="shared" ref="S88:S89" si="56">P88</f>
        <v>0</v>
      </c>
      <c r="T88" s="29">
        <f t="shared" ref="T88:T89" si="57">Q88</f>
        <v>0</v>
      </c>
      <c r="V88" s="19"/>
      <c r="W88" s="19"/>
      <c r="X88" s="5"/>
      <c r="Y88" s="8"/>
      <c r="Z88" s="28"/>
      <c r="AA88" s="29"/>
      <c r="AB88" s="165"/>
      <c r="AC88" s="28">
        <f t="shared" ref="AC88:AC89" si="58">Z88</f>
        <v>0</v>
      </c>
      <c r="AD88" s="29">
        <f t="shared" ref="AD88:AD89" si="59">AA88</f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  <c r="IX88" s="40"/>
      <c r="IY88" s="40"/>
      <c r="IZ88" s="40"/>
      <c r="JA88" s="40"/>
      <c r="JB88" s="40"/>
      <c r="JC88" s="40"/>
      <c r="JD88" s="40"/>
      <c r="JE88" s="40"/>
      <c r="JF88" s="40"/>
      <c r="JG88" s="40"/>
      <c r="JH88" s="40"/>
      <c r="JI88" s="40"/>
      <c r="JJ88" s="40"/>
      <c r="JK88" s="40"/>
      <c r="JL88" s="40"/>
      <c r="JM88" s="40"/>
      <c r="JN88" s="40"/>
      <c r="JO88" s="40"/>
      <c r="JP88" s="40"/>
      <c r="JQ88" s="40"/>
      <c r="JR88" s="40"/>
      <c r="JS88" s="40"/>
      <c r="JT88" s="40"/>
      <c r="JU88" s="40"/>
      <c r="JV88" s="40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</row>
    <row r="89" spans="1:318" s="4" customFormat="1" x14ac:dyDescent="0.25">
      <c r="A89" s="3"/>
      <c r="B89" s="19"/>
      <c r="C89" s="19"/>
      <c r="D89" s="5"/>
      <c r="E89" s="8"/>
      <c r="F89" s="28"/>
      <c r="G89" s="29"/>
      <c r="H89" s="165"/>
      <c r="I89" s="28">
        <f t="shared" si="54"/>
        <v>0</v>
      </c>
      <c r="J89" s="29">
        <f t="shared" si="55"/>
        <v>0</v>
      </c>
      <c r="L89" s="19"/>
      <c r="M89" s="19"/>
      <c r="N89" s="5"/>
      <c r="O89" s="8"/>
      <c r="P89" s="28"/>
      <c r="Q89" s="29"/>
      <c r="R89" s="165"/>
      <c r="S89" s="28">
        <f t="shared" si="56"/>
        <v>0</v>
      </c>
      <c r="T89" s="29">
        <f t="shared" si="57"/>
        <v>0</v>
      </c>
      <c r="V89" s="19"/>
      <c r="W89" s="19"/>
      <c r="X89" s="5"/>
      <c r="Y89" s="8"/>
      <c r="Z89" s="28"/>
      <c r="AA89" s="29"/>
      <c r="AB89" s="165"/>
      <c r="AC89" s="28">
        <f t="shared" si="58"/>
        <v>0</v>
      </c>
      <c r="AD89" s="29">
        <f t="shared" si="59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  <c r="IX89" s="40"/>
      <c r="IY89" s="40"/>
      <c r="IZ89" s="40"/>
      <c r="JA89" s="40"/>
      <c r="JB89" s="40"/>
      <c r="JC89" s="40"/>
      <c r="JD89" s="40"/>
      <c r="JE89" s="40"/>
      <c r="JF89" s="40"/>
      <c r="JG89" s="40"/>
      <c r="JH89" s="40"/>
      <c r="JI89" s="40"/>
      <c r="JJ89" s="40"/>
      <c r="JK89" s="40"/>
      <c r="JL89" s="40"/>
      <c r="JM89" s="40"/>
      <c r="JN89" s="40"/>
      <c r="JO89" s="40"/>
      <c r="JP89" s="40"/>
      <c r="JQ89" s="40"/>
      <c r="JR89" s="40"/>
      <c r="JS89" s="40"/>
      <c r="JT89" s="40"/>
      <c r="JU89" s="40"/>
      <c r="JV89" s="40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</row>
    <row r="90" spans="1:318" s="4" customFormat="1" ht="15.75" thickBot="1" x14ac:dyDescent="0.3">
      <c r="A90" s="3"/>
      <c r="B90" s="19"/>
      <c r="C90" s="19"/>
      <c r="D90" s="9" t="s">
        <v>107</v>
      </c>
      <c r="E90" s="12"/>
      <c r="F90" s="30"/>
      <c r="G90" s="31"/>
      <c r="H90" s="166"/>
      <c r="I90" s="30"/>
      <c r="J90" s="31"/>
      <c r="L90" s="19"/>
      <c r="M90" s="19"/>
      <c r="N90" s="9" t="s">
        <v>107</v>
      </c>
      <c r="O90" s="12"/>
      <c r="P90" s="30"/>
      <c r="Q90" s="31"/>
      <c r="R90" s="166"/>
      <c r="S90" s="30"/>
      <c r="T90" s="31"/>
      <c r="V90" s="19"/>
      <c r="W90" s="19"/>
      <c r="X90" s="9" t="s">
        <v>107</v>
      </c>
      <c r="Y90" s="12"/>
      <c r="Z90" s="30"/>
      <c r="AA90" s="31"/>
      <c r="AB90" s="166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</row>
    <row r="91" spans="1:318" s="16" customFormat="1" ht="23.25" thickBot="1" x14ac:dyDescent="0.3">
      <c r="A91" s="13" t="s">
        <v>50</v>
      </c>
      <c r="B91" s="112"/>
      <c r="C91" s="112"/>
      <c r="D91" s="14" t="s">
        <v>37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60">ROUND(SUM(H87:H90),0)</f>
        <v>0</v>
      </c>
      <c r="I91" s="32">
        <f>ROUND(SUM(I87:I90),0)</f>
        <v>0</v>
      </c>
      <c r="J91" s="32">
        <f>ROUND(SUM(J87:J90),0)</f>
        <v>0</v>
      </c>
      <c r="L91" s="112"/>
      <c r="M91" s="112"/>
      <c r="N91" s="14" t="s">
        <v>37</v>
      </c>
      <c r="O91" s="15"/>
      <c r="P91" s="32">
        <f>ROUND(SUM(P87:P90),0)</f>
        <v>0</v>
      </c>
      <c r="Q91" s="32">
        <f>ROUND(SUM(Q87:Q90),0)</f>
        <v>0</v>
      </c>
      <c r="R91" s="32">
        <f t="shared" ref="R91:T91" si="61">ROUND(SUM(R87:R90),0)</f>
        <v>0</v>
      </c>
      <c r="S91" s="32">
        <f>ROUND(SUM(S87:S90),0)</f>
        <v>0</v>
      </c>
      <c r="T91" s="32">
        <f t="shared" si="61"/>
        <v>0</v>
      </c>
      <c r="V91" s="112"/>
      <c r="W91" s="112"/>
      <c r="X91" s="14" t="s">
        <v>37</v>
      </c>
      <c r="Y91" s="15"/>
      <c r="Z91" s="32">
        <f t="shared" ref="Z91:AD91" si="62">ROUND(SUM(Z87:Z90),0)</f>
        <v>0</v>
      </c>
      <c r="AA91" s="32">
        <f t="shared" si="62"/>
        <v>0</v>
      </c>
      <c r="AB91" s="32">
        <f t="shared" si="62"/>
        <v>0</v>
      </c>
      <c r="AC91" s="32">
        <f t="shared" si="62"/>
        <v>0</v>
      </c>
      <c r="AD91" s="32">
        <f t="shared" si="62"/>
        <v>0</v>
      </c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  <c r="IW91" s="40"/>
      <c r="IX91" s="40"/>
      <c r="IY91" s="40"/>
      <c r="IZ91" s="40"/>
      <c r="JA91" s="40"/>
      <c r="JB91" s="40"/>
      <c r="JC91" s="40"/>
      <c r="JD91" s="40"/>
      <c r="JE91" s="40"/>
    </row>
    <row r="92" spans="1:318" s="16" customFormat="1" x14ac:dyDescent="0.25">
      <c r="A92" s="13"/>
      <c r="B92" s="112"/>
      <c r="C92" s="112"/>
      <c r="D92" s="113" t="s">
        <v>38</v>
      </c>
      <c r="E92" s="105"/>
      <c r="F92" s="105"/>
      <c r="G92" s="106"/>
      <c r="H92" s="167"/>
      <c r="I92" s="105"/>
      <c r="J92" s="106"/>
      <c r="L92" s="112"/>
      <c r="M92" s="112"/>
      <c r="N92" s="113" t="s">
        <v>38</v>
      </c>
      <c r="O92" s="105"/>
      <c r="P92" s="105"/>
      <c r="Q92" s="106"/>
      <c r="R92" s="167"/>
      <c r="S92" s="105"/>
      <c r="T92" s="106"/>
      <c r="V92" s="112"/>
      <c r="W92" s="112"/>
      <c r="X92" s="113" t="s">
        <v>38</v>
      </c>
      <c r="Y92" s="105"/>
      <c r="Z92" s="105"/>
      <c r="AA92" s="106"/>
      <c r="AB92" s="167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  <c r="IW92" s="40"/>
      <c r="IX92" s="40"/>
      <c r="IY92" s="40"/>
      <c r="IZ92" s="40"/>
      <c r="JA92" s="40"/>
      <c r="JB92" s="40"/>
      <c r="JC92" s="40"/>
      <c r="JD92" s="40"/>
      <c r="JE92" s="40"/>
      <c r="JF92" s="40"/>
      <c r="JG92" s="40"/>
      <c r="JH92" s="40"/>
      <c r="JI92" s="40"/>
      <c r="JJ92" s="40"/>
      <c r="JK92" s="40"/>
      <c r="JL92" s="40"/>
      <c r="JM92" s="40"/>
      <c r="JN92" s="40"/>
      <c r="JO92" s="40"/>
      <c r="JP92" s="40"/>
      <c r="JQ92" s="40"/>
      <c r="JR92" s="40"/>
      <c r="JS92" s="40"/>
      <c r="JT92" s="40"/>
      <c r="JU92" s="40"/>
      <c r="JV92" s="40"/>
    </row>
    <row r="93" spans="1:318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40"/>
    </row>
    <row r="94" spans="1:318" s="16" customFormat="1" ht="15.75" thickBot="1" x14ac:dyDescent="0.3">
      <c r="A94" s="13"/>
      <c r="B94" s="112"/>
      <c r="C94" s="112"/>
      <c r="L94" s="112"/>
      <c r="M94" s="112"/>
      <c r="V94" s="112"/>
      <c r="W94" s="112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  <c r="IW94" s="40"/>
      <c r="IX94" s="40"/>
      <c r="IY94" s="40"/>
      <c r="IZ94" s="40"/>
      <c r="JA94" s="40"/>
      <c r="JB94" s="40"/>
      <c r="JC94" s="40"/>
      <c r="JD94" s="40"/>
      <c r="JE94" s="40"/>
      <c r="JF94" s="40"/>
      <c r="JG94" s="40"/>
      <c r="JH94" s="40"/>
      <c r="JI94" s="40"/>
      <c r="JJ94" s="40"/>
      <c r="JK94" s="40"/>
      <c r="JL94" s="40"/>
      <c r="JM94" s="40"/>
      <c r="JN94" s="40"/>
      <c r="JO94" s="40"/>
      <c r="JP94" s="40"/>
      <c r="JQ94" s="40"/>
      <c r="JR94" s="40"/>
      <c r="JS94" s="40"/>
      <c r="JT94" s="40"/>
      <c r="JU94" s="40"/>
      <c r="JV94" s="40"/>
    </row>
    <row r="95" spans="1:318" s="89" customFormat="1" ht="15.75" x14ac:dyDescent="0.25">
      <c r="A95" s="83"/>
      <c r="B95" s="88"/>
      <c r="C95" s="88"/>
      <c r="D95" s="90" t="str">
        <f>"Příjemce č. 4:  "&amp; 'Údaje a typ výzkumu'!$C$13</f>
        <v xml:space="preserve">Příjemce č. 4:  </v>
      </c>
      <c r="E95" s="91"/>
      <c r="F95" s="91"/>
      <c r="G95" s="92"/>
      <c r="H95" s="94"/>
      <c r="I95" s="91"/>
      <c r="J95" s="92"/>
      <c r="L95" s="88"/>
      <c r="M95" s="88"/>
      <c r="N95" s="90" t="str">
        <f>"Příjemce č. 4:  "&amp; 'Údaje a typ výzkumu'!$C$13</f>
        <v xml:space="preserve">Příjemce č. 4:  </v>
      </c>
      <c r="O95" s="91"/>
      <c r="P95" s="91"/>
      <c r="Q95" s="92"/>
      <c r="R95" s="94"/>
      <c r="S95" s="91"/>
      <c r="T95" s="92"/>
      <c r="V95" s="88"/>
      <c r="W95" s="88"/>
      <c r="X95" s="90" t="str">
        <f>"Příjemce č. 4:  "&amp; 'Údaje a typ výzkumu'!$C$13</f>
        <v xml:space="preserve">Příjemce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  <c r="IW95" s="40"/>
      <c r="IX95" s="40"/>
      <c r="IY95" s="40"/>
      <c r="IZ95" s="40"/>
      <c r="JA95" s="40"/>
      <c r="JB95" s="40"/>
      <c r="JC95" s="40"/>
      <c r="JD95" s="40"/>
      <c r="JE95" s="40"/>
      <c r="JF95" s="40"/>
      <c r="JG95" s="40"/>
      <c r="JH95" s="40"/>
      <c r="JI95" s="40"/>
      <c r="JJ95" s="40"/>
      <c r="JK95" s="40"/>
      <c r="JL95" s="40"/>
      <c r="JM95" s="40"/>
      <c r="JN95" s="40"/>
      <c r="JO95" s="40"/>
      <c r="JP95" s="40"/>
      <c r="JQ95" s="40"/>
      <c r="JR95" s="40"/>
      <c r="JS95" s="40"/>
      <c r="JT95" s="40"/>
      <c r="JU95" s="40"/>
      <c r="JV95" s="40"/>
    </row>
    <row r="96" spans="1:318" s="89" customFormat="1" ht="15.75" x14ac:dyDescent="0.25">
      <c r="A96" s="83"/>
      <c r="B96" s="88"/>
      <c r="C96" s="88"/>
      <c r="D96" s="93">
        <v>2020</v>
      </c>
      <c r="E96" s="94"/>
      <c r="F96" s="94"/>
      <c r="G96" s="95"/>
      <c r="H96" s="94"/>
      <c r="I96" s="94"/>
      <c r="J96" s="95"/>
      <c r="L96" s="88"/>
      <c r="M96" s="88"/>
      <c r="N96" s="93">
        <v>2021</v>
      </c>
      <c r="O96" s="94"/>
      <c r="P96" s="94"/>
      <c r="Q96" s="95"/>
      <c r="R96" s="94"/>
      <c r="S96" s="94"/>
      <c r="T96" s="95"/>
      <c r="V96" s="88"/>
      <c r="W96" s="88"/>
      <c r="X96" s="93">
        <v>2022</v>
      </c>
      <c r="Y96" s="94"/>
      <c r="Z96" s="94"/>
      <c r="AA96" s="95"/>
      <c r="AB96" s="94"/>
      <c r="AC96" s="94"/>
      <c r="AD96" s="95"/>
      <c r="AF96" s="88"/>
      <c r="AG96" s="88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  <c r="IC96" s="40"/>
      <c r="ID96" s="40"/>
      <c r="IE96" s="40"/>
      <c r="IF96" s="40"/>
      <c r="IG96" s="40"/>
      <c r="IH96" s="40"/>
      <c r="II96" s="40"/>
      <c r="IJ96" s="40"/>
      <c r="IK96" s="40"/>
      <c r="IL96" s="40"/>
      <c r="IM96" s="40"/>
      <c r="IN96" s="40"/>
      <c r="IO96" s="40"/>
      <c r="IP96" s="40"/>
      <c r="IQ96" s="40"/>
      <c r="IR96" s="40"/>
      <c r="IS96" s="40"/>
      <c r="IT96" s="40"/>
      <c r="IU96" s="40"/>
      <c r="IV96" s="40"/>
      <c r="IW96" s="40"/>
      <c r="IX96" s="40"/>
      <c r="IY96" s="40"/>
      <c r="IZ96" s="40"/>
      <c r="JA96" s="40"/>
      <c r="JB96" s="40"/>
      <c r="JC96" s="40"/>
      <c r="JD96" s="40"/>
      <c r="JE96" s="40"/>
    </row>
    <row r="97" spans="1:318" s="89" customFormat="1" ht="15.75" x14ac:dyDescent="0.25">
      <c r="A97" s="83"/>
      <c r="B97" s="88"/>
      <c r="C97" s="88"/>
      <c r="D97" s="96" t="s">
        <v>105</v>
      </c>
      <c r="E97" s="97"/>
      <c r="F97" s="97"/>
      <c r="G97" s="98"/>
      <c r="H97" s="97"/>
      <c r="I97" s="97"/>
      <c r="J97" s="98"/>
      <c r="L97" s="88"/>
      <c r="M97" s="88"/>
      <c r="N97" s="96" t="s">
        <v>105</v>
      </c>
      <c r="O97" s="97"/>
      <c r="P97" s="97"/>
      <c r="Q97" s="98"/>
      <c r="R97" s="97"/>
      <c r="S97" s="97"/>
      <c r="T97" s="98"/>
      <c r="V97" s="88"/>
      <c r="W97" s="88"/>
      <c r="X97" s="96" t="s">
        <v>105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  <c r="IC97" s="40"/>
      <c r="ID97" s="40"/>
      <c r="IE97" s="40"/>
      <c r="IF97" s="40"/>
      <c r="IG97" s="40"/>
      <c r="IH97" s="40"/>
      <c r="II97" s="40"/>
      <c r="IJ97" s="40"/>
      <c r="IK97" s="40"/>
      <c r="IL97" s="40"/>
      <c r="IM97" s="40"/>
      <c r="IN97" s="40"/>
      <c r="IO97" s="40"/>
      <c r="IP97" s="40"/>
      <c r="IQ97" s="40"/>
      <c r="IR97" s="40"/>
      <c r="IS97" s="40"/>
      <c r="IT97" s="40"/>
      <c r="IU97" s="40"/>
      <c r="IV97" s="40"/>
      <c r="IW97" s="40"/>
      <c r="IX97" s="40"/>
      <c r="IY97" s="40"/>
      <c r="IZ97" s="40"/>
      <c r="JA97" s="40"/>
      <c r="JB97" s="40"/>
      <c r="JC97" s="40"/>
      <c r="JD97" s="40"/>
      <c r="JE97" s="40"/>
      <c r="JF97" s="40"/>
      <c r="JG97" s="40"/>
      <c r="JH97" s="40"/>
      <c r="JI97" s="40"/>
      <c r="JJ97" s="40"/>
      <c r="JK97" s="40"/>
      <c r="JL97" s="40"/>
      <c r="JM97" s="40"/>
      <c r="JN97" s="40"/>
      <c r="JO97" s="40"/>
      <c r="JP97" s="40"/>
      <c r="JQ97" s="40"/>
      <c r="JR97" s="40"/>
      <c r="JS97" s="40"/>
      <c r="JT97" s="40"/>
      <c r="JU97" s="40"/>
      <c r="JV97" s="40"/>
    </row>
    <row r="98" spans="1:318" s="89" customFormat="1" ht="15.75" thickBot="1" x14ac:dyDescent="0.3">
      <c r="A98" s="83"/>
      <c r="B98" s="88"/>
      <c r="C98" s="88"/>
      <c r="D98" s="99"/>
      <c r="E98" s="100"/>
      <c r="F98" s="100"/>
      <c r="G98" s="101"/>
      <c r="H98" s="100"/>
      <c r="I98" s="100"/>
      <c r="J98" s="101"/>
      <c r="L98" s="88"/>
      <c r="M98" s="88"/>
      <c r="N98" s="99"/>
      <c r="O98" s="100"/>
      <c r="P98" s="100"/>
      <c r="Q98" s="101"/>
      <c r="R98" s="100"/>
      <c r="S98" s="100"/>
      <c r="T98" s="101"/>
      <c r="V98" s="88"/>
      <c r="W98" s="88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  <c r="IC98" s="40"/>
      <c r="ID98" s="40"/>
      <c r="IE98" s="40"/>
      <c r="IF98" s="40"/>
      <c r="IG98" s="40"/>
      <c r="IH98" s="40"/>
      <c r="II98" s="40"/>
      <c r="IJ98" s="40"/>
      <c r="IK98" s="40"/>
      <c r="IL98" s="40"/>
      <c r="IM98" s="40"/>
      <c r="IN98" s="40"/>
      <c r="IO98" s="40"/>
      <c r="IP98" s="40"/>
      <c r="IQ98" s="40"/>
      <c r="IR98" s="40"/>
      <c r="IS98" s="40"/>
      <c r="IT98" s="40"/>
      <c r="IU98" s="40"/>
      <c r="IV98" s="40"/>
      <c r="IW98" s="40"/>
      <c r="IX98" s="40"/>
      <c r="IY98" s="40"/>
      <c r="IZ98" s="40"/>
      <c r="JA98" s="40"/>
      <c r="JB98" s="40"/>
      <c r="JC98" s="40"/>
      <c r="JD98" s="40"/>
      <c r="JE98" s="40"/>
      <c r="JF98" s="40"/>
      <c r="JG98" s="40"/>
      <c r="JH98" s="40"/>
      <c r="JI98" s="40"/>
      <c r="JJ98" s="40"/>
      <c r="JK98" s="40"/>
      <c r="JL98" s="40"/>
      <c r="JM98" s="40"/>
      <c r="JN98" s="40"/>
      <c r="JO98" s="40"/>
      <c r="JP98" s="40"/>
      <c r="JQ98" s="40"/>
      <c r="JR98" s="40"/>
      <c r="JS98" s="40"/>
      <c r="JT98" s="40"/>
      <c r="JU98" s="40"/>
      <c r="JV98" s="40"/>
    </row>
    <row r="99" spans="1:318" s="2" customFormat="1" ht="48" x14ac:dyDescent="0.25">
      <c r="A99" s="83"/>
      <c r="B99" s="88"/>
      <c r="C99" s="88"/>
      <c r="D99" s="110" t="s">
        <v>48</v>
      </c>
      <c r="E99" s="111"/>
      <c r="F99" s="103" t="s">
        <v>160</v>
      </c>
      <c r="G99" s="104" t="s">
        <v>42</v>
      </c>
      <c r="H99" s="164"/>
      <c r="I99" s="103" t="s">
        <v>160</v>
      </c>
      <c r="J99" s="104" t="s">
        <v>42</v>
      </c>
      <c r="L99" s="88"/>
      <c r="M99" s="88"/>
      <c r="N99" s="110" t="s">
        <v>48</v>
      </c>
      <c r="O99" s="111"/>
      <c r="P99" s="103" t="s">
        <v>160</v>
      </c>
      <c r="Q99" s="104" t="s">
        <v>42</v>
      </c>
      <c r="R99" s="164"/>
      <c r="S99" s="103" t="s">
        <v>160</v>
      </c>
      <c r="T99" s="104" t="s">
        <v>42</v>
      </c>
      <c r="V99" s="88"/>
      <c r="W99" s="88"/>
      <c r="X99" s="110" t="s">
        <v>48</v>
      </c>
      <c r="Y99" s="111"/>
      <c r="Z99" s="103" t="s">
        <v>160</v>
      </c>
      <c r="AA99" s="104" t="s">
        <v>42</v>
      </c>
      <c r="AB99" s="164"/>
      <c r="AC99" s="103" t="s">
        <v>160</v>
      </c>
      <c r="AD99" s="104" t="s">
        <v>42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40"/>
      <c r="HI99" s="40"/>
      <c r="HJ99" s="40"/>
      <c r="HK99" s="40"/>
      <c r="HL99" s="40"/>
      <c r="HM99" s="40"/>
      <c r="HN99" s="40"/>
      <c r="HO99" s="40"/>
      <c r="HP99" s="40"/>
      <c r="HQ99" s="40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  <c r="IC99" s="40"/>
      <c r="ID99" s="40"/>
      <c r="IE99" s="40"/>
      <c r="IF99" s="40"/>
      <c r="IG99" s="40"/>
      <c r="IH99" s="40"/>
      <c r="II99" s="40"/>
      <c r="IJ99" s="40"/>
      <c r="IK99" s="40"/>
      <c r="IL99" s="40"/>
      <c r="IM99" s="40"/>
      <c r="IN99" s="40"/>
      <c r="IO99" s="40"/>
      <c r="IP99" s="40"/>
      <c r="IQ99" s="40"/>
      <c r="IR99" s="40"/>
      <c r="IS99" s="40"/>
      <c r="IT99" s="40"/>
      <c r="IU99" s="40"/>
      <c r="IV99" s="40"/>
      <c r="IW99" s="40"/>
      <c r="IX99" s="40"/>
      <c r="IY99" s="40"/>
      <c r="IZ99" s="40"/>
      <c r="JA99" s="40"/>
      <c r="JB99" s="40"/>
      <c r="JC99" s="40"/>
      <c r="JD99" s="40"/>
      <c r="JE99" s="40"/>
      <c r="JF99" s="40"/>
      <c r="JG99" s="40"/>
      <c r="JH99" s="40"/>
      <c r="JI99" s="40"/>
      <c r="JJ99" s="40"/>
      <c r="JK99" s="40"/>
      <c r="JL99" s="40"/>
      <c r="JM99" s="40"/>
      <c r="JN99" s="40"/>
      <c r="JO99" s="40"/>
      <c r="JP99" s="40"/>
      <c r="JQ99" s="40"/>
      <c r="JR99" s="40"/>
      <c r="JS99" s="40"/>
      <c r="JT99" s="40"/>
      <c r="JU99" s="40"/>
      <c r="JV99" s="40"/>
    </row>
    <row r="100" spans="1:318" s="4" customFormat="1" x14ac:dyDescent="0.25">
      <c r="A100" s="3"/>
      <c r="B100" s="19"/>
      <c r="C100" s="19"/>
      <c r="D100" s="5"/>
      <c r="E100" s="8"/>
      <c r="F100" s="28"/>
      <c r="G100" s="29"/>
      <c r="H100" s="165"/>
      <c r="I100" s="28">
        <f>F100</f>
        <v>0</v>
      </c>
      <c r="J100" s="29">
        <f>G100</f>
        <v>0</v>
      </c>
      <c r="L100" s="19"/>
      <c r="M100" s="19"/>
      <c r="N100" s="5"/>
      <c r="O100" s="8"/>
      <c r="P100" s="28"/>
      <c r="Q100" s="29"/>
      <c r="R100" s="165"/>
      <c r="S100" s="28">
        <f>P100</f>
        <v>0</v>
      </c>
      <c r="T100" s="29">
        <f>Q100</f>
        <v>0</v>
      </c>
      <c r="V100" s="19"/>
      <c r="W100" s="19"/>
      <c r="X100" s="5"/>
      <c r="Y100" s="8"/>
      <c r="Z100" s="28"/>
      <c r="AA100" s="29"/>
      <c r="AB100" s="165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  <c r="IW100" s="40"/>
      <c r="IX100" s="40"/>
      <c r="IY100" s="40"/>
      <c r="IZ100" s="40"/>
      <c r="JA100" s="40"/>
      <c r="JB100" s="40"/>
      <c r="JC100" s="40"/>
      <c r="JD100" s="40"/>
      <c r="JE100" s="40"/>
      <c r="JF100" s="40"/>
      <c r="JG100" s="40"/>
      <c r="JH100" s="40"/>
      <c r="JI100" s="40"/>
      <c r="JJ100" s="40"/>
      <c r="JK100" s="40"/>
      <c r="JL100" s="40"/>
      <c r="JM100" s="40"/>
      <c r="JN100" s="40"/>
      <c r="JO100" s="40"/>
      <c r="JP100" s="40"/>
      <c r="JQ100" s="40"/>
      <c r="JR100" s="40"/>
      <c r="JS100" s="40"/>
      <c r="JT100" s="40"/>
      <c r="JU100" s="40"/>
      <c r="JV100" s="40"/>
      <c r="JW100" s="22"/>
      <c r="JX100" s="22"/>
      <c r="JY100" s="22"/>
      <c r="JZ100" s="22"/>
      <c r="KA100" s="22"/>
      <c r="KB100" s="22"/>
      <c r="KC100" s="22"/>
      <c r="KD100" s="22"/>
      <c r="KE100" s="22"/>
      <c r="KF100" s="22"/>
      <c r="KG100" s="22"/>
      <c r="KH100" s="22"/>
      <c r="KI100" s="22"/>
      <c r="KJ100" s="22"/>
      <c r="KK100" s="22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2"/>
      <c r="KZ100" s="22"/>
      <c r="LA100" s="22"/>
      <c r="LB100" s="22"/>
      <c r="LC100" s="22"/>
      <c r="LD100" s="22"/>
      <c r="LE100" s="22"/>
      <c r="LF100" s="22"/>
    </row>
    <row r="101" spans="1:318" s="4" customFormat="1" x14ac:dyDescent="0.25">
      <c r="A101" s="3"/>
      <c r="B101" s="19"/>
      <c r="C101" s="19"/>
      <c r="D101" s="5"/>
      <c r="E101" s="8"/>
      <c r="F101" s="28"/>
      <c r="G101" s="29"/>
      <c r="H101" s="165"/>
      <c r="I101" s="28">
        <f t="shared" ref="I101:I102" si="63">F101</f>
        <v>0</v>
      </c>
      <c r="J101" s="29">
        <f t="shared" ref="J101:J102" si="64">G101</f>
        <v>0</v>
      </c>
      <c r="L101" s="19"/>
      <c r="M101" s="19"/>
      <c r="N101" s="5"/>
      <c r="O101" s="8"/>
      <c r="P101" s="28"/>
      <c r="Q101" s="29"/>
      <c r="R101" s="165"/>
      <c r="S101" s="28">
        <f t="shared" ref="S101:S102" si="65">P101</f>
        <v>0</v>
      </c>
      <c r="T101" s="29">
        <f t="shared" ref="T101:T102" si="66">Q101</f>
        <v>0</v>
      </c>
      <c r="V101" s="19"/>
      <c r="W101" s="19"/>
      <c r="X101" s="5"/>
      <c r="Y101" s="8"/>
      <c r="Z101" s="28"/>
      <c r="AA101" s="29"/>
      <c r="AB101" s="165"/>
      <c r="AC101" s="28">
        <f t="shared" ref="AC101:AC102" si="67">Z101</f>
        <v>0</v>
      </c>
      <c r="AD101" s="29">
        <f t="shared" ref="AD101:AD102" si="68">AA101</f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  <c r="IW101" s="40"/>
      <c r="IX101" s="40"/>
      <c r="IY101" s="40"/>
      <c r="IZ101" s="40"/>
      <c r="JA101" s="40"/>
      <c r="JB101" s="40"/>
      <c r="JC101" s="40"/>
      <c r="JD101" s="40"/>
      <c r="JE101" s="40"/>
      <c r="JF101" s="40"/>
      <c r="JG101" s="40"/>
      <c r="JH101" s="40"/>
      <c r="JI101" s="40"/>
      <c r="JJ101" s="40"/>
      <c r="JK101" s="40"/>
      <c r="JL101" s="40"/>
      <c r="JM101" s="40"/>
      <c r="JN101" s="40"/>
      <c r="JO101" s="40"/>
      <c r="JP101" s="40"/>
      <c r="JQ101" s="40"/>
      <c r="JR101" s="40"/>
      <c r="JS101" s="40"/>
      <c r="JT101" s="40"/>
      <c r="JU101" s="40"/>
      <c r="JV101" s="40"/>
      <c r="JW101" s="22"/>
      <c r="JX101" s="22"/>
      <c r="JY101" s="22"/>
      <c r="JZ101" s="22"/>
      <c r="KA101" s="22"/>
      <c r="KB101" s="22"/>
      <c r="KC101" s="22"/>
      <c r="KD101" s="22"/>
      <c r="KE101" s="22"/>
      <c r="KF101" s="22"/>
      <c r="KG101" s="22"/>
      <c r="KH101" s="22"/>
      <c r="KI101" s="22"/>
      <c r="KJ101" s="22"/>
      <c r="KK101" s="22"/>
      <c r="KL101" s="22"/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2"/>
      <c r="KZ101" s="22"/>
      <c r="LA101" s="22"/>
      <c r="LB101" s="22"/>
      <c r="LC101" s="22"/>
      <c r="LD101" s="22"/>
      <c r="LE101" s="22"/>
      <c r="LF101" s="22"/>
    </row>
    <row r="102" spans="1:318" s="4" customFormat="1" x14ac:dyDescent="0.25">
      <c r="A102" s="3"/>
      <c r="B102" s="19"/>
      <c r="C102" s="19"/>
      <c r="D102" s="5"/>
      <c r="E102" s="8"/>
      <c r="F102" s="28"/>
      <c r="G102" s="29"/>
      <c r="H102" s="165"/>
      <c r="I102" s="28">
        <f t="shared" si="63"/>
        <v>0</v>
      </c>
      <c r="J102" s="29">
        <f t="shared" si="64"/>
        <v>0</v>
      </c>
      <c r="L102" s="19"/>
      <c r="M102" s="19"/>
      <c r="N102" s="5"/>
      <c r="O102" s="8"/>
      <c r="P102" s="28"/>
      <c r="Q102" s="29"/>
      <c r="R102" s="165"/>
      <c r="S102" s="28">
        <f t="shared" si="65"/>
        <v>0</v>
      </c>
      <c r="T102" s="29">
        <f t="shared" si="66"/>
        <v>0</v>
      </c>
      <c r="V102" s="19"/>
      <c r="W102" s="19"/>
      <c r="X102" s="5"/>
      <c r="Y102" s="8"/>
      <c r="Z102" s="28"/>
      <c r="AA102" s="29"/>
      <c r="AB102" s="165"/>
      <c r="AC102" s="28">
        <f t="shared" si="67"/>
        <v>0</v>
      </c>
      <c r="AD102" s="29">
        <f t="shared" si="68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  <c r="IW102" s="40"/>
      <c r="IX102" s="40"/>
      <c r="IY102" s="40"/>
      <c r="IZ102" s="40"/>
      <c r="JA102" s="40"/>
      <c r="JB102" s="40"/>
      <c r="JC102" s="40"/>
      <c r="JD102" s="40"/>
      <c r="JE102" s="40"/>
      <c r="JF102" s="40"/>
      <c r="JG102" s="40"/>
      <c r="JH102" s="40"/>
      <c r="JI102" s="40"/>
      <c r="JJ102" s="40"/>
      <c r="JK102" s="40"/>
      <c r="JL102" s="40"/>
      <c r="JM102" s="40"/>
      <c r="JN102" s="40"/>
      <c r="JO102" s="40"/>
      <c r="JP102" s="40"/>
      <c r="JQ102" s="40"/>
      <c r="JR102" s="40"/>
      <c r="JS102" s="40"/>
      <c r="JT102" s="40"/>
      <c r="JU102" s="40"/>
      <c r="JV102" s="40"/>
      <c r="JW102" s="22"/>
      <c r="JX102" s="22"/>
      <c r="JY102" s="22"/>
      <c r="JZ102" s="22"/>
      <c r="KA102" s="22"/>
      <c r="KB102" s="22"/>
      <c r="KC102" s="22"/>
      <c r="KD102" s="22"/>
      <c r="KE102" s="22"/>
      <c r="KF102" s="22"/>
      <c r="KG102" s="22"/>
      <c r="KH102" s="22"/>
      <c r="KI102" s="22"/>
      <c r="KJ102" s="22"/>
      <c r="KK102" s="22"/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2"/>
      <c r="KZ102" s="22"/>
      <c r="LA102" s="22"/>
      <c r="LB102" s="22"/>
      <c r="LC102" s="22"/>
      <c r="LD102" s="22"/>
      <c r="LE102" s="22"/>
      <c r="LF102" s="22"/>
    </row>
    <row r="103" spans="1:318" s="4" customFormat="1" ht="15.75" thickBot="1" x14ac:dyDescent="0.3">
      <c r="A103" s="3"/>
      <c r="B103" s="19"/>
      <c r="C103" s="19"/>
      <c r="D103" s="9" t="s">
        <v>107</v>
      </c>
      <c r="E103" s="12"/>
      <c r="F103" s="30"/>
      <c r="G103" s="31"/>
      <c r="H103" s="166"/>
      <c r="I103" s="30"/>
      <c r="J103" s="31"/>
      <c r="L103" s="19"/>
      <c r="M103" s="19"/>
      <c r="N103" s="9" t="s">
        <v>107</v>
      </c>
      <c r="O103" s="12"/>
      <c r="P103" s="30"/>
      <c r="Q103" s="31"/>
      <c r="R103" s="166"/>
      <c r="S103" s="30"/>
      <c r="T103" s="31"/>
      <c r="V103" s="19"/>
      <c r="W103" s="19"/>
      <c r="X103" s="9" t="s">
        <v>107</v>
      </c>
      <c r="Y103" s="12"/>
      <c r="Z103" s="30"/>
      <c r="AA103" s="31"/>
      <c r="AB103" s="166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  <c r="HJ103" s="40"/>
      <c r="HK103" s="40"/>
      <c r="HL103" s="40"/>
      <c r="HM103" s="40"/>
      <c r="HN103" s="40"/>
      <c r="HO103" s="40"/>
      <c r="HP103" s="40"/>
      <c r="HQ103" s="40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  <c r="IC103" s="40"/>
      <c r="ID103" s="40"/>
      <c r="IE103" s="40"/>
      <c r="IF103" s="40"/>
      <c r="IG103" s="40"/>
      <c r="IH103" s="40"/>
      <c r="II103" s="40"/>
      <c r="IJ103" s="40"/>
      <c r="IK103" s="40"/>
      <c r="IL103" s="40"/>
      <c r="IM103" s="40"/>
      <c r="IN103" s="40"/>
      <c r="IO103" s="40"/>
      <c r="IP103" s="40"/>
      <c r="IQ103" s="40"/>
      <c r="IR103" s="40"/>
      <c r="IS103" s="40"/>
      <c r="IT103" s="40"/>
      <c r="IU103" s="40"/>
      <c r="IV103" s="40"/>
      <c r="IW103" s="40"/>
      <c r="IX103" s="40"/>
      <c r="IY103" s="40"/>
      <c r="IZ103" s="40"/>
      <c r="JA103" s="40"/>
      <c r="JB103" s="40"/>
      <c r="JC103" s="40"/>
      <c r="JD103" s="40"/>
      <c r="JE103" s="40"/>
      <c r="JF103" s="40"/>
      <c r="JG103" s="40"/>
      <c r="JH103" s="40"/>
      <c r="JI103" s="40"/>
      <c r="JJ103" s="40"/>
      <c r="JK103" s="40"/>
      <c r="JL103" s="40"/>
      <c r="JM103" s="40"/>
      <c r="JN103" s="40"/>
      <c r="JO103" s="40"/>
      <c r="JP103" s="40"/>
      <c r="JQ103" s="40"/>
      <c r="JR103" s="40"/>
      <c r="JS103" s="40"/>
      <c r="JT103" s="40"/>
      <c r="JU103" s="40"/>
      <c r="JV103" s="40"/>
      <c r="JW103" s="22"/>
      <c r="JX103" s="22"/>
      <c r="JY103" s="22"/>
      <c r="JZ103" s="22"/>
      <c r="KA103" s="22"/>
      <c r="KB103" s="22"/>
      <c r="KC103" s="22"/>
      <c r="KD103" s="22"/>
      <c r="KE103" s="22"/>
      <c r="KF103" s="22"/>
      <c r="KG103" s="22"/>
      <c r="KH103" s="22"/>
      <c r="KI103" s="22"/>
      <c r="KJ103" s="22"/>
      <c r="KK103" s="22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2"/>
      <c r="KZ103" s="22"/>
      <c r="LA103" s="22"/>
      <c r="LB103" s="22"/>
      <c r="LC103" s="22"/>
      <c r="LD103" s="22"/>
      <c r="LE103" s="22"/>
      <c r="LF103" s="22"/>
    </row>
    <row r="104" spans="1:318" s="16" customFormat="1" ht="23.25" thickBot="1" x14ac:dyDescent="0.3">
      <c r="A104" s="13" t="s">
        <v>50</v>
      </c>
      <c r="B104" s="112"/>
      <c r="C104" s="112"/>
      <c r="D104" s="14" t="s">
        <v>37</v>
      </c>
      <c r="E104" s="15"/>
      <c r="F104" s="32">
        <f>ROUND(SUM(F100:F103),0)</f>
        <v>0</v>
      </c>
      <c r="G104" s="32">
        <f>ROUND(SUM(G100:G103),0)</f>
        <v>0</v>
      </c>
      <c r="H104" s="32">
        <f t="shared" ref="H104" si="69">ROUND(SUM(H100:H103),0)</f>
        <v>0</v>
      </c>
      <c r="I104" s="32">
        <f>ROUND(SUM(I100:I103),0)</f>
        <v>0</v>
      </c>
      <c r="J104" s="32">
        <f>ROUND(SUM(J100:J103),0)</f>
        <v>0</v>
      </c>
      <c r="L104" s="112"/>
      <c r="M104" s="112"/>
      <c r="N104" s="14" t="s">
        <v>37</v>
      </c>
      <c r="O104" s="15"/>
      <c r="P104" s="32">
        <f t="shared" ref="P104:T104" si="70">ROUND(SUM(P100:P103),0)</f>
        <v>0</v>
      </c>
      <c r="Q104" s="32">
        <f t="shared" si="70"/>
        <v>0</v>
      </c>
      <c r="R104" s="32">
        <f t="shared" si="70"/>
        <v>0</v>
      </c>
      <c r="S104" s="32">
        <f t="shared" si="70"/>
        <v>0</v>
      </c>
      <c r="T104" s="32">
        <f t="shared" si="70"/>
        <v>0</v>
      </c>
      <c r="V104" s="112"/>
      <c r="W104" s="112"/>
      <c r="X104" s="14" t="s">
        <v>37</v>
      </c>
      <c r="Y104" s="15"/>
      <c r="Z104" s="32">
        <f t="shared" ref="Z104:AD104" si="71">ROUND(SUM(Z100:Z103),0)</f>
        <v>0</v>
      </c>
      <c r="AA104" s="32">
        <f t="shared" si="71"/>
        <v>0</v>
      </c>
      <c r="AB104" s="32">
        <f t="shared" si="71"/>
        <v>0</v>
      </c>
      <c r="AC104" s="32">
        <f t="shared" si="71"/>
        <v>0</v>
      </c>
      <c r="AD104" s="32">
        <f t="shared" si="71"/>
        <v>0</v>
      </c>
      <c r="AF104" s="112"/>
      <c r="AG104" s="112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  <c r="IW104" s="40"/>
      <c r="IX104" s="40"/>
      <c r="IY104" s="40"/>
      <c r="IZ104" s="40"/>
      <c r="JA104" s="40"/>
      <c r="JB104" s="40"/>
      <c r="JC104" s="40"/>
      <c r="JD104" s="40"/>
      <c r="JE104" s="40"/>
    </row>
    <row r="105" spans="1:318" s="16" customFormat="1" x14ac:dyDescent="0.25">
      <c r="A105" s="13"/>
      <c r="B105" s="112"/>
      <c r="C105" s="112"/>
      <c r="D105" s="113" t="s">
        <v>38</v>
      </c>
      <c r="E105" s="105"/>
      <c r="F105" s="105"/>
      <c r="G105" s="106"/>
      <c r="H105" s="167"/>
      <c r="I105" s="105"/>
      <c r="J105" s="106"/>
      <c r="L105" s="112"/>
      <c r="M105" s="112"/>
      <c r="N105" s="113" t="s">
        <v>38</v>
      </c>
      <c r="O105" s="105"/>
      <c r="P105" s="105"/>
      <c r="Q105" s="106"/>
      <c r="R105" s="167"/>
      <c r="S105" s="105"/>
      <c r="T105" s="106"/>
      <c r="V105" s="112"/>
      <c r="W105" s="112"/>
      <c r="X105" s="113" t="s">
        <v>38</v>
      </c>
      <c r="Y105" s="105"/>
      <c r="Z105" s="105"/>
      <c r="AA105" s="106"/>
      <c r="AB105" s="167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0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  <c r="IW105" s="40"/>
      <c r="IX105" s="40"/>
      <c r="IY105" s="40"/>
      <c r="IZ105" s="40"/>
      <c r="JA105" s="40"/>
      <c r="JB105" s="40"/>
      <c r="JC105" s="40"/>
      <c r="JD105" s="40"/>
      <c r="JE105" s="40"/>
      <c r="JF105" s="40"/>
      <c r="JG105" s="40"/>
      <c r="JH105" s="40"/>
      <c r="JI105" s="40"/>
      <c r="JJ105" s="40"/>
      <c r="JK105" s="40"/>
      <c r="JL105" s="40"/>
      <c r="JM105" s="40"/>
      <c r="JN105" s="40"/>
      <c r="JO105" s="40"/>
      <c r="JP105" s="40"/>
      <c r="JQ105" s="40"/>
      <c r="JR105" s="40"/>
      <c r="JS105" s="40"/>
      <c r="JT105" s="40"/>
      <c r="JU105" s="40"/>
      <c r="JV105" s="40"/>
    </row>
    <row r="106" spans="1:318" s="16" customFormat="1" x14ac:dyDescent="0.25">
      <c r="A106" s="13"/>
      <c r="B106" s="40"/>
      <c r="C106" s="40"/>
      <c r="D106" s="148"/>
      <c r="E106" s="40"/>
      <c r="F106" s="40"/>
      <c r="G106" s="40"/>
      <c r="H106" s="40"/>
      <c r="I106" s="40"/>
      <c r="J106" s="40"/>
      <c r="K106" s="40"/>
      <c r="L106" s="40"/>
      <c r="M106" s="40"/>
      <c r="N106" s="148"/>
      <c r="O106" s="40"/>
      <c r="P106" s="40"/>
      <c r="Q106" s="40"/>
      <c r="R106" s="40"/>
      <c r="S106" s="40"/>
      <c r="T106" s="40"/>
      <c r="V106" s="40"/>
      <c r="W106" s="40"/>
      <c r="X106" s="148"/>
      <c r="Y106" s="40"/>
      <c r="Z106" s="40"/>
      <c r="AA106" s="40"/>
      <c r="AB106" s="40"/>
      <c r="AC106" s="40"/>
      <c r="AD106" s="40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40"/>
    </row>
    <row r="107" spans="1:318" s="89" customFormat="1" ht="15.75" x14ac:dyDescent="0.25">
      <c r="A107" s="83"/>
      <c r="B107" s="88"/>
      <c r="C107" s="88"/>
      <c r="D107" s="96" t="s">
        <v>106</v>
      </c>
      <c r="E107" s="97"/>
      <c r="F107" s="97"/>
      <c r="G107" s="98"/>
      <c r="H107" s="97"/>
      <c r="I107" s="97"/>
      <c r="J107" s="98"/>
      <c r="L107" s="88"/>
      <c r="M107" s="88"/>
      <c r="N107" s="96" t="s">
        <v>106</v>
      </c>
      <c r="O107" s="97"/>
      <c r="P107" s="97"/>
      <c r="Q107" s="98"/>
      <c r="R107" s="97"/>
      <c r="S107" s="97"/>
      <c r="T107" s="98"/>
      <c r="V107" s="88"/>
      <c r="W107" s="88"/>
      <c r="X107" s="96" t="s">
        <v>106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  <c r="IW107" s="40"/>
      <c r="IX107" s="40"/>
      <c r="IY107" s="40"/>
      <c r="IZ107" s="40"/>
      <c r="JA107" s="40"/>
      <c r="JB107" s="40"/>
      <c r="JC107" s="40"/>
      <c r="JD107" s="40"/>
      <c r="JE107" s="40"/>
      <c r="JF107" s="40"/>
      <c r="JG107" s="40"/>
      <c r="JH107" s="40"/>
      <c r="JI107" s="40"/>
      <c r="JJ107" s="40"/>
      <c r="JK107" s="40"/>
      <c r="JL107" s="40"/>
      <c r="JM107" s="40"/>
      <c r="JN107" s="40"/>
      <c r="JO107" s="40"/>
      <c r="JP107" s="40"/>
      <c r="JQ107" s="40"/>
      <c r="JR107" s="40"/>
      <c r="JS107" s="40"/>
      <c r="JT107" s="40"/>
      <c r="JU107" s="40"/>
      <c r="JV107" s="40"/>
    </row>
    <row r="108" spans="1:318" s="89" customFormat="1" ht="15.75" thickBot="1" x14ac:dyDescent="0.3">
      <c r="A108" s="83"/>
      <c r="B108" s="88"/>
      <c r="C108" s="88"/>
      <c r="D108" s="99"/>
      <c r="E108" s="100"/>
      <c r="F108" s="100"/>
      <c r="G108" s="101"/>
      <c r="H108" s="100"/>
      <c r="I108" s="100"/>
      <c r="J108" s="101"/>
      <c r="L108" s="88"/>
      <c r="M108" s="88"/>
      <c r="N108" s="99"/>
      <c r="O108" s="100"/>
      <c r="P108" s="100"/>
      <c r="Q108" s="101"/>
      <c r="R108" s="100"/>
      <c r="S108" s="100"/>
      <c r="T108" s="101"/>
      <c r="V108" s="88"/>
      <c r="W108" s="88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  <c r="IC108" s="40"/>
      <c r="ID108" s="40"/>
      <c r="IE108" s="40"/>
      <c r="IF108" s="40"/>
      <c r="IG108" s="40"/>
      <c r="IH108" s="40"/>
      <c r="II108" s="40"/>
      <c r="IJ108" s="40"/>
      <c r="IK108" s="40"/>
      <c r="IL108" s="40"/>
      <c r="IM108" s="40"/>
      <c r="IN108" s="40"/>
      <c r="IO108" s="40"/>
      <c r="IP108" s="40"/>
      <c r="IQ108" s="40"/>
      <c r="IR108" s="40"/>
      <c r="IS108" s="40"/>
      <c r="IT108" s="40"/>
      <c r="IU108" s="40"/>
      <c r="IV108" s="40"/>
      <c r="IW108" s="40"/>
      <c r="IX108" s="40"/>
      <c r="IY108" s="40"/>
      <c r="IZ108" s="40"/>
      <c r="JA108" s="40"/>
      <c r="JB108" s="40"/>
      <c r="JC108" s="40"/>
      <c r="JD108" s="40"/>
      <c r="JE108" s="40"/>
      <c r="JF108" s="40"/>
      <c r="JG108" s="40"/>
      <c r="JH108" s="40"/>
      <c r="JI108" s="40"/>
      <c r="JJ108" s="40"/>
      <c r="JK108" s="40"/>
      <c r="JL108" s="40"/>
      <c r="JM108" s="40"/>
      <c r="JN108" s="40"/>
      <c r="JO108" s="40"/>
      <c r="JP108" s="40"/>
      <c r="JQ108" s="40"/>
      <c r="JR108" s="40"/>
      <c r="JS108" s="40"/>
      <c r="JT108" s="40"/>
      <c r="JU108" s="40"/>
      <c r="JV108" s="40"/>
    </row>
    <row r="109" spans="1:318" s="2" customFormat="1" ht="48" x14ac:dyDescent="0.25">
      <c r="A109" s="83"/>
      <c r="B109" s="88"/>
      <c r="C109" s="88"/>
      <c r="D109" s="110" t="s">
        <v>48</v>
      </c>
      <c r="E109" s="111"/>
      <c r="F109" s="103" t="s">
        <v>160</v>
      </c>
      <c r="G109" s="104" t="s">
        <v>42</v>
      </c>
      <c r="H109" s="164"/>
      <c r="I109" s="103" t="s">
        <v>160</v>
      </c>
      <c r="J109" s="104" t="s">
        <v>42</v>
      </c>
      <c r="L109" s="88"/>
      <c r="M109" s="88"/>
      <c r="N109" s="110" t="s">
        <v>48</v>
      </c>
      <c r="O109" s="111"/>
      <c r="P109" s="103" t="s">
        <v>160</v>
      </c>
      <c r="Q109" s="104" t="s">
        <v>42</v>
      </c>
      <c r="R109" s="164"/>
      <c r="S109" s="103" t="s">
        <v>160</v>
      </c>
      <c r="T109" s="104" t="s">
        <v>42</v>
      </c>
      <c r="V109" s="88"/>
      <c r="W109" s="88"/>
      <c r="X109" s="110" t="s">
        <v>48</v>
      </c>
      <c r="Y109" s="111"/>
      <c r="Z109" s="103" t="s">
        <v>160</v>
      </c>
      <c r="AA109" s="104" t="s">
        <v>42</v>
      </c>
      <c r="AB109" s="164"/>
      <c r="AC109" s="103" t="s">
        <v>160</v>
      </c>
      <c r="AD109" s="104" t="s">
        <v>42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  <c r="IC109" s="40"/>
      <c r="ID109" s="40"/>
      <c r="IE109" s="40"/>
      <c r="IF109" s="40"/>
      <c r="IG109" s="40"/>
      <c r="IH109" s="40"/>
      <c r="II109" s="40"/>
      <c r="IJ109" s="40"/>
      <c r="IK109" s="40"/>
      <c r="IL109" s="40"/>
      <c r="IM109" s="40"/>
      <c r="IN109" s="40"/>
      <c r="IO109" s="40"/>
      <c r="IP109" s="40"/>
      <c r="IQ109" s="40"/>
      <c r="IR109" s="40"/>
      <c r="IS109" s="40"/>
      <c r="IT109" s="40"/>
      <c r="IU109" s="40"/>
      <c r="IV109" s="40"/>
      <c r="IW109" s="40"/>
      <c r="IX109" s="40"/>
      <c r="IY109" s="40"/>
      <c r="IZ109" s="40"/>
      <c r="JA109" s="40"/>
      <c r="JB109" s="40"/>
      <c r="JC109" s="40"/>
      <c r="JD109" s="40"/>
      <c r="JE109" s="40"/>
      <c r="JF109" s="40"/>
      <c r="JG109" s="40"/>
      <c r="JH109" s="40"/>
      <c r="JI109" s="40"/>
      <c r="JJ109" s="40"/>
      <c r="JK109" s="40"/>
      <c r="JL109" s="40"/>
      <c r="JM109" s="40"/>
      <c r="JN109" s="40"/>
      <c r="JO109" s="40"/>
      <c r="JP109" s="40"/>
      <c r="JQ109" s="40"/>
      <c r="JR109" s="40"/>
      <c r="JS109" s="40"/>
      <c r="JT109" s="40"/>
      <c r="JU109" s="40"/>
      <c r="JV109" s="40"/>
    </row>
    <row r="110" spans="1:318" s="4" customFormat="1" x14ac:dyDescent="0.25">
      <c r="A110" s="3"/>
      <c r="B110" s="19"/>
      <c r="C110" s="19"/>
      <c r="D110" s="5"/>
      <c r="E110" s="8"/>
      <c r="F110" s="28"/>
      <c r="G110" s="29"/>
      <c r="H110" s="165"/>
      <c r="I110" s="28">
        <f>F110</f>
        <v>0</v>
      </c>
      <c r="J110" s="29">
        <f>G110</f>
        <v>0</v>
      </c>
      <c r="L110" s="19"/>
      <c r="M110" s="19"/>
      <c r="N110" s="5"/>
      <c r="O110" s="8"/>
      <c r="P110" s="28"/>
      <c r="Q110" s="29"/>
      <c r="R110" s="165"/>
      <c r="S110" s="28">
        <f>P110</f>
        <v>0</v>
      </c>
      <c r="T110" s="29">
        <f>Q110</f>
        <v>0</v>
      </c>
      <c r="V110" s="19"/>
      <c r="W110" s="19"/>
      <c r="X110" s="5"/>
      <c r="Y110" s="8"/>
      <c r="Z110" s="28"/>
      <c r="AA110" s="29"/>
      <c r="AB110" s="165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  <c r="IC110" s="40"/>
      <c r="ID110" s="40"/>
      <c r="IE110" s="40"/>
      <c r="IF110" s="40"/>
      <c r="IG110" s="40"/>
      <c r="IH110" s="40"/>
      <c r="II110" s="40"/>
      <c r="IJ110" s="40"/>
      <c r="IK110" s="40"/>
      <c r="IL110" s="40"/>
      <c r="IM110" s="40"/>
      <c r="IN110" s="40"/>
      <c r="IO110" s="40"/>
      <c r="IP110" s="40"/>
      <c r="IQ110" s="40"/>
      <c r="IR110" s="40"/>
      <c r="IS110" s="40"/>
      <c r="IT110" s="40"/>
      <c r="IU110" s="40"/>
      <c r="IV110" s="40"/>
      <c r="IW110" s="40"/>
      <c r="IX110" s="40"/>
      <c r="IY110" s="40"/>
      <c r="IZ110" s="40"/>
      <c r="JA110" s="40"/>
      <c r="JB110" s="40"/>
      <c r="JC110" s="40"/>
      <c r="JD110" s="40"/>
      <c r="JE110" s="40"/>
      <c r="JF110" s="40"/>
      <c r="JG110" s="40"/>
      <c r="JH110" s="40"/>
      <c r="JI110" s="40"/>
      <c r="JJ110" s="40"/>
      <c r="JK110" s="40"/>
      <c r="JL110" s="40"/>
      <c r="JM110" s="40"/>
      <c r="JN110" s="40"/>
      <c r="JO110" s="40"/>
      <c r="JP110" s="40"/>
      <c r="JQ110" s="40"/>
      <c r="JR110" s="40"/>
      <c r="JS110" s="40"/>
      <c r="JT110" s="40"/>
      <c r="JU110" s="40"/>
      <c r="JV110" s="40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</row>
    <row r="111" spans="1:318" s="4" customFormat="1" x14ac:dyDescent="0.25">
      <c r="A111" s="3"/>
      <c r="B111" s="19"/>
      <c r="C111" s="19"/>
      <c r="D111" s="5"/>
      <c r="E111" s="8"/>
      <c r="F111" s="28"/>
      <c r="G111" s="29"/>
      <c r="H111" s="165"/>
      <c r="I111" s="28">
        <f t="shared" ref="I111:I112" si="72">F111</f>
        <v>0</v>
      </c>
      <c r="J111" s="29">
        <f t="shared" ref="J111:J112" si="73">G111</f>
        <v>0</v>
      </c>
      <c r="L111" s="19"/>
      <c r="M111" s="19"/>
      <c r="N111" s="5"/>
      <c r="O111" s="8"/>
      <c r="P111" s="28"/>
      <c r="Q111" s="29"/>
      <c r="R111" s="165"/>
      <c r="S111" s="28">
        <f t="shared" ref="S111:S112" si="74">P111</f>
        <v>0</v>
      </c>
      <c r="T111" s="29">
        <f t="shared" ref="T111:T112" si="75">Q111</f>
        <v>0</v>
      </c>
      <c r="V111" s="19"/>
      <c r="W111" s="19"/>
      <c r="X111" s="5"/>
      <c r="Y111" s="8"/>
      <c r="Z111" s="28"/>
      <c r="AA111" s="29"/>
      <c r="AB111" s="165"/>
      <c r="AC111" s="28">
        <f t="shared" ref="AC111:AC112" si="76">Z111</f>
        <v>0</v>
      </c>
      <c r="AD111" s="29">
        <f t="shared" ref="AD111:AD112" si="77">AA111</f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  <c r="IC111" s="40"/>
      <c r="ID111" s="40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  <c r="IV111" s="40"/>
      <c r="IW111" s="40"/>
      <c r="IX111" s="40"/>
      <c r="IY111" s="40"/>
      <c r="IZ111" s="40"/>
      <c r="JA111" s="40"/>
      <c r="JB111" s="40"/>
      <c r="JC111" s="40"/>
      <c r="JD111" s="40"/>
      <c r="JE111" s="40"/>
      <c r="JF111" s="40"/>
      <c r="JG111" s="40"/>
      <c r="JH111" s="40"/>
      <c r="JI111" s="40"/>
      <c r="JJ111" s="40"/>
      <c r="JK111" s="40"/>
      <c r="JL111" s="40"/>
      <c r="JM111" s="40"/>
      <c r="JN111" s="40"/>
      <c r="JO111" s="40"/>
      <c r="JP111" s="40"/>
      <c r="JQ111" s="40"/>
      <c r="JR111" s="40"/>
      <c r="JS111" s="40"/>
      <c r="JT111" s="40"/>
      <c r="JU111" s="40"/>
      <c r="JV111" s="40"/>
      <c r="JW111" s="22"/>
      <c r="JX111" s="22"/>
      <c r="JY111" s="22"/>
      <c r="JZ111" s="22"/>
      <c r="KA111" s="22"/>
      <c r="KB111" s="22"/>
      <c r="KC111" s="22"/>
      <c r="KD111" s="22"/>
      <c r="KE111" s="22"/>
      <c r="KF111" s="22"/>
      <c r="KG111" s="22"/>
      <c r="KH111" s="22"/>
      <c r="KI111" s="22"/>
      <c r="KJ111" s="22"/>
      <c r="KK111" s="22"/>
      <c r="KL111" s="22"/>
      <c r="KM111" s="22"/>
      <c r="KN111" s="22"/>
      <c r="KO111" s="22"/>
      <c r="KP111" s="22"/>
      <c r="KQ111" s="22"/>
      <c r="KR111" s="22"/>
      <c r="KS111" s="22"/>
      <c r="KT111" s="22"/>
      <c r="KU111" s="22"/>
      <c r="KV111" s="22"/>
      <c r="KW111" s="22"/>
      <c r="KX111" s="22"/>
      <c r="KY111" s="22"/>
      <c r="KZ111" s="22"/>
      <c r="LA111" s="22"/>
      <c r="LB111" s="22"/>
      <c r="LC111" s="22"/>
      <c r="LD111" s="22"/>
      <c r="LE111" s="22"/>
      <c r="LF111" s="22"/>
    </row>
    <row r="112" spans="1:318" s="4" customFormat="1" x14ac:dyDescent="0.25">
      <c r="A112" s="3"/>
      <c r="B112" s="19"/>
      <c r="C112" s="19"/>
      <c r="D112" s="5"/>
      <c r="E112" s="8"/>
      <c r="F112" s="28"/>
      <c r="G112" s="29"/>
      <c r="H112" s="165"/>
      <c r="I112" s="28">
        <f t="shared" si="72"/>
        <v>0</v>
      </c>
      <c r="J112" s="29">
        <f t="shared" si="73"/>
        <v>0</v>
      </c>
      <c r="L112" s="19"/>
      <c r="M112" s="19"/>
      <c r="N112" s="5"/>
      <c r="O112" s="8"/>
      <c r="P112" s="28"/>
      <c r="Q112" s="29"/>
      <c r="R112" s="165"/>
      <c r="S112" s="28">
        <f t="shared" si="74"/>
        <v>0</v>
      </c>
      <c r="T112" s="29">
        <f t="shared" si="75"/>
        <v>0</v>
      </c>
      <c r="V112" s="19"/>
      <c r="W112" s="19"/>
      <c r="X112" s="5"/>
      <c r="Y112" s="8"/>
      <c r="Z112" s="28"/>
      <c r="AA112" s="29"/>
      <c r="AB112" s="165"/>
      <c r="AC112" s="28">
        <f t="shared" si="76"/>
        <v>0</v>
      </c>
      <c r="AD112" s="29">
        <f t="shared" si="77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  <c r="IC112" s="40"/>
      <c r="ID112" s="40"/>
      <c r="IE112" s="40"/>
      <c r="IF112" s="40"/>
      <c r="IG112" s="40"/>
      <c r="IH112" s="40"/>
      <c r="II112" s="40"/>
      <c r="IJ112" s="40"/>
      <c r="IK112" s="40"/>
      <c r="IL112" s="40"/>
      <c r="IM112" s="40"/>
      <c r="IN112" s="40"/>
      <c r="IO112" s="40"/>
      <c r="IP112" s="40"/>
      <c r="IQ112" s="40"/>
      <c r="IR112" s="40"/>
      <c r="IS112" s="40"/>
      <c r="IT112" s="40"/>
      <c r="IU112" s="40"/>
      <c r="IV112" s="40"/>
      <c r="IW112" s="40"/>
      <c r="IX112" s="40"/>
      <c r="IY112" s="40"/>
      <c r="IZ112" s="40"/>
      <c r="JA112" s="40"/>
      <c r="JB112" s="40"/>
      <c r="JC112" s="40"/>
      <c r="JD112" s="40"/>
      <c r="JE112" s="40"/>
      <c r="JF112" s="40"/>
      <c r="JG112" s="40"/>
      <c r="JH112" s="40"/>
      <c r="JI112" s="40"/>
      <c r="JJ112" s="40"/>
      <c r="JK112" s="40"/>
      <c r="JL112" s="40"/>
      <c r="JM112" s="40"/>
      <c r="JN112" s="40"/>
      <c r="JO112" s="40"/>
      <c r="JP112" s="40"/>
      <c r="JQ112" s="40"/>
      <c r="JR112" s="40"/>
      <c r="JS112" s="40"/>
      <c r="JT112" s="40"/>
      <c r="JU112" s="40"/>
      <c r="JV112" s="40"/>
      <c r="JW112" s="22"/>
      <c r="JX112" s="22"/>
      <c r="JY112" s="22"/>
      <c r="JZ112" s="22"/>
      <c r="KA112" s="22"/>
      <c r="KB112" s="22"/>
      <c r="KC112" s="22"/>
      <c r="KD112" s="22"/>
      <c r="KE112" s="22"/>
      <c r="KF112" s="22"/>
      <c r="KG112" s="22"/>
      <c r="KH112" s="22"/>
      <c r="KI112" s="22"/>
      <c r="KJ112" s="22"/>
      <c r="KK112" s="22"/>
      <c r="KL112" s="22"/>
      <c r="KM112" s="22"/>
      <c r="KN112" s="22"/>
      <c r="KO112" s="22"/>
      <c r="KP112" s="22"/>
      <c r="KQ112" s="22"/>
      <c r="KR112" s="22"/>
      <c r="KS112" s="22"/>
      <c r="KT112" s="22"/>
      <c r="KU112" s="22"/>
      <c r="KV112" s="22"/>
      <c r="KW112" s="22"/>
      <c r="KX112" s="22"/>
      <c r="KY112" s="22"/>
      <c r="KZ112" s="22"/>
      <c r="LA112" s="22"/>
      <c r="LB112" s="22"/>
      <c r="LC112" s="22"/>
      <c r="LD112" s="22"/>
      <c r="LE112" s="22"/>
      <c r="LF112" s="22"/>
    </row>
    <row r="113" spans="1:318" s="4" customFormat="1" ht="15.75" thickBot="1" x14ac:dyDescent="0.3">
      <c r="A113" s="3"/>
      <c r="B113" s="19"/>
      <c r="C113" s="19"/>
      <c r="D113" s="9" t="s">
        <v>107</v>
      </c>
      <c r="E113" s="12"/>
      <c r="F113" s="30"/>
      <c r="G113" s="31"/>
      <c r="H113" s="166"/>
      <c r="I113" s="30"/>
      <c r="J113" s="31"/>
      <c r="L113" s="19"/>
      <c r="M113" s="19"/>
      <c r="N113" s="9" t="s">
        <v>107</v>
      </c>
      <c r="O113" s="12"/>
      <c r="P113" s="30"/>
      <c r="Q113" s="31"/>
      <c r="R113" s="166"/>
      <c r="S113" s="30"/>
      <c r="T113" s="31"/>
      <c r="V113" s="19"/>
      <c r="W113" s="19"/>
      <c r="X113" s="9" t="s">
        <v>107</v>
      </c>
      <c r="Y113" s="12"/>
      <c r="Z113" s="30"/>
      <c r="AA113" s="31"/>
      <c r="AB113" s="166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40"/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40"/>
      <c r="HI113" s="40"/>
      <c r="HJ113" s="40"/>
      <c r="HK113" s="40"/>
      <c r="HL113" s="40"/>
      <c r="HM113" s="40"/>
      <c r="HN113" s="40"/>
      <c r="HO113" s="40"/>
      <c r="HP113" s="40"/>
      <c r="HQ113" s="40"/>
      <c r="HR113" s="40"/>
      <c r="HS113" s="40"/>
      <c r="HT113" s="40"/>
      <c r="HU113" s="40"/>
      <c r="HV113" s="40"/>
      <c r="HW113" s="40"/>
      <c r="HX113" s="40"/>
      <c r="HY113" s="40"/>
      <c r="HZ113" s="40"/>
      <c r="IA113" s="40"/>
      <c r="IB113" s="40"/>
      <c r="IC113" s="40"/>
      <c r="ID113" s="40"/>
      <c r="IE113" s="40"/>
      <c r="IF113" s="40"/>
      <c r="IG113" s="40"/>
      <c r="IH113" s="40"/>
      <c r="II113" s="40"/>
      <c r="IJ113" s="40"/>
      <c r="IK113" s="40"/>
      <c r="IL113" s="40"/>
      <c r="IM113" s="40"/>
      <c r="IN113" s="40"/>
      <c r="IO113" s="40"/>
      <c r="IP113" s="40"/>
      <c r="IQ113" s="40"/>
      <c r="IR113" s="40"/>
      <c r="IS113" s="40"/>
      <c r="IT113" s="40"/>
      <c r="IU113" s="40"/>
      <c r="IV113" s="40"/>
      <c r="IW113" s="40"/>
      <c r="IX113" s="40"/>
      <c r="IY113" s="40"/>
      <c r="IZ113" s="40"/>
      <c r="JA113" s="40"/>
      <c r="JB113" s="40"/>
      <c r="JC113" s="40"/>
      <c r="JD113" s="40"/>
      <c r="JE113" s="40"/>
      <c r="JF113" s="40"/>
      <c r="JG113" s="40"/>
      <c r="JH113" s="40"/>
      <c r="JI113" s="40"/>
      <c r="JJ113" s="40"/>
      <c r="JK113" s="40"/>
      <c r="JL113" s="40"/>
      <c r="JM113" s="40"/>
      <c r="JN113" s="40"/>
      <c r="JO113" s="40"/>
      <c r="JP113" s="40"/>
      <c r="JQ113" s="40"/>
      <c r="JR113" s="40"/>
      <c r="JS113" s="40"/>
      <c r="JT113" s="40"/>
      <c r="JU113" s="40"/>
      <c r="JV113" s="40"/>
      <c r="JW113" s="22"/>
      <c r="JX113" s="22"/>
      <c r="JY113" s="22"/>
      <c r="JZ113" s="22"/>
      <c r="KA113" s="22"/>
      <c r="KB113" s="22"/>
      <c r="KC113" s="22"/>
      <c r="KD113" s="22"/>
      <c r="KE113" s="22"/>
      <c r="KF113" s="22"/>
      <c r="KG113" s="22"/>
      <c r="KH113" s="22"/>
      <c r="KI113" s="22"/>
      <c r="KJ113" s="22"/>
      <c r="KK113" s="22"/>
      <c r="KL113" s="22"/>
      <c r="KM113" s="22"/>
      <c r="KN113" s="22"/>
      <c r="KO113" s="22"/>
      <c r="KP113" s="22"/>
      <c r="KQ113" s="22"/>
      <c r="KR113" s="22"/>
      <c r="KS113" s="22"/>
      <c r="KT113" s="22"/>
      <c r="KU113" s="22"/>
      <c r="KV113" s="22"/>
      <c r="KW113" s="22"/>
      <c r="KX113" s="22"/>
      <c r="KY113" s="22"/>
      <c r="KZ113" s="22"/>
      <c r="LA113" s="22"/>
      <c r="LB113" s="22"/>
      <c r="LC113" s="22"/>
      <c r="LD113" s="22"/>
      <c r="LE113" s="22"/>
      <c r="LF113" s="22"/>
    </row>
    <row r="114" spans="1:318" s="16" customFormat="1" ht="23.25" thickBot="1" x14ac:dyDescent="0.3">
      <c r="A114" s="13" t="s">
        <v>50</v>
      </c>
      <c r="B114" s="112"/>
      <c r="C114" s="112"/>
      <c r="D114" s="14" t="s">
        <v>37</v>
      </c>
      <c r="E114" s="15"/>
      <c r="F114" s="32">
        <f>ROUND(SUM(F110:F113),0)</f>
        <v>0</v>
      </c>
      <c r="G114" s="32">
        <f>ROUND(SUM(G110:G113),0)</f>
        <v>0</v>
      </c>
      <c r="H114" s="32">
        <f t="shared" ref="H114" si="78">ROUND(SUM(H110:H113),0)</f>
        <v>0</v>
      </c>
      <c r="I114" s="32">
        <f>ROUND(SUM(I110:I113),0)</f>
        <v>0</v>
      </c>
      <c r="J114" s="32">
        <f>ROUND(SUM(J110:J113),0)</f>
        <v>0</v>
      </c>
      <c r="L114" s="112"/>
      <c r="M114" s="112"/>
      <c r="N114" s="14" t="s">
        <v>37</v>
      </c>
      <c r="O114" s="15"/>
      <c r="P114" s="32">
        <f t="shared" ref="P114:T114" si="79">ROUND(SUM(P110:P113),0)</f>
        <v>0</v>
      </c>
      <c r="Q114" s="32">
        <f t="shared" si="79"/>
        <v>0</v>
      </c>
      <c r="R114" s="32">
        <f t="shared" si="79"/>
        <v>0</v>
      </c>
      <c r="S114" s="32">
        <f t="shared" si="79"/>
        <v>0</v>
      </c>
      <c r="T114" s="32">
        <f t="shared" si="79"/>
        <v>0</v>
      </c>
      <c r="V114" s="112"/>
      <c r="W114" s="112"/>
      <c r="X114" s="14" t="s">
        <v>37</v>
      </c>
      <c r="Y114" s="15"/>
      <c r="Z114" s="32">
        <f t="shared" ref="Z114:AD114" si="80">ROUND(SUM(Z110:Z113),0)</f>
        <v>0</v>
      </c>
      <c r="AA114" s="32">
        <f t="shared" si="80"/>
        <v>0</v>
      </c>
      <c r="AB114" s="32">
        <f t="shared" si="80"/>
        <v>0</v>
      </c>
      <c r="AC114" s="32">
        <f t="shared" si="80"/>
        <v>0</v>
      </c>
      <c r="AD114" s="32">
        <f t="shared" si="80"/>
        <v>0</v>
      </c>
      <c r="AF114" s="112"/>
      <c r="AG114" s="112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0"/>
      <c r="HA114" s="40"/>
      <c r="HB114" s="40"/>
      <c r="HC114" s="40"/>
      <c r="HD114" s="40"/>
      <c r="HE114" s="40"/>
      <c r="HF114" s="40"/>
      <c r="HG114" s="40"/>
      <c r="HH114" s="40"/>
      <c r="HI114" s="40"/>
      <c r="HJ114" s="40"/>
      <c r="HK114" s="40"/>
      <c r="HL114" s="40"/>
      <c r="HM114" s="40"/>
      <c r="HN114" s="40"/>
      <c r="HO114" s="40"/>
      <c r="HP114" s="40"/>
      <c r="HQ114" s="40"/>
      <c r="HR114" s="40"/>
      <c r="HS114" s="40"/>
      <c r="HT114" s="40"/>
      <c r="HU114" s="40"/>
      <c r="HV114" s="40"/>
      <c r="HW114" s="40"/>
      <c r="HX114" s="40"/>
      <c r="HY114" s="40"/>
      <c r="HZ114" s="40"/>
      <c r="IA114" s="40"/>
      <c r="IB114" s="40"/>
      <c r="IC114" s="40"/>
      <c r="ID114" s="40"/>
      <c r="IE114" s="40"/>
      <c r="IF114" s="40"/>
      <c r="IG114" s="40"/>
      <c r="IH114" s="40"/>
      <c r="II114" s="40"/>
      <c r="IJ114" s="40"/>
      <c r="IK114" s="40"/>
      <c r="IL114" s="40"/>
      <c r="IM114" s="40"/>
      <c r="IN114" s="40"/>
      <c r="IO114" s="40"/>
      <c r="IP114" s="40"/>
      <c r="IQ114" s="40"/>
      <c r="IR114" s="40"/>
      <c r="IS114" s="40"/>
      <c r="IT114" s="40"/>
      <c r="IU114" s="40"/>
      <c r="IV114" s="40"/>
      <c r="IW114" s="40"/>
      <c r="IX114" s="40"/>
      <c r="IY114" s="40"/>
      <c r="IZ114" s="40"/>
      <c r="JA114" s="40"/>
      <c r="JB114" s="40"/>
      <c r="JC114" s="40"/>
      <c r="JD114" s="40"/>
      <c r="JE114" s="40"/>
    </row>
    <row r="115" spans="1:318" s="16" customFormat="1" x14ac:dyDescent="0.25">
      <c r="A115" s="13"/>
      <c r="B115" s="112"/>
      <c r="C115" s="112"/>
      <c r="D115" s="113" t="s">
        <v>38</v>
      </c>
      <c r="E115" s="105"/>
      <c r="F115" s="105"/>
      <c r="G115" s="106"/>
      <c r="H115" s="167"/>
      <c r="I115" s="105"/>
      <c r="J115" s="106"/>
      <c r="L115" s="112"/>
      <c r="M115" s="112"/>
      <c r="N115" s="113" t="s">
        <v>38</v>
      </c>
      <c r="O115" s="105"/>
      <c r="P115" s="105"/>
      <c r="Q115" s="106"/>
      <c r="R115" s="167"/>
      <c r="S115" s="105"/>
      <c r="T115" s="106"/>
      <c r="V115" s="112"/>
      <c r="W115" s="112"/>
      <c r="X115" s="113" t="s">
        <v>38</v>
      </c>
      <c r="Y115" s="105"/>
      <c r="Z115" s="105"/>
      <c r="AA115" s="106"/>
      <c r="AB115" s="167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40"/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40"/>
      <c r="HX115" s="40"/>
      <c r="HY115" s="40"/>
      <c r="HZ115" s="40"/>
      <c r="IA115" s="40"/>
      <c r="IB115" s="40"/>
      <c r="IC115" s="40"/>
      <c r="ID115" s="40"/>
      <c r="IE115" s="40"/>
      <c r="IF115" s="40"/>
      <c r="IG115" s="40"/>
      <c r="IH115" s="40"/>
      <c r="II115" s="40"/>
      <c r="IJ115" s="40"/>
      <c r="IK115" s="40"/>
      <c r="IL115" s="40"/>
      <c r="IM115" s="40"/>
      <c r="IN115" s="40"/>
      <c r="IO115" s="40"/>
      <c r="IP115" s="40"/>
      <c r="IQ115" s="40"/>
      <c r="IR115" s="40"/>
      <c r="IS115" s="40"/>
      <c r="IT115" s="40"/>
      <c r="IU115" s="40"/>
      <c r="IV115" s="40"/>
      <c r="IW115" s="40"/>
      <c r="IX115" s="40"/>
      <c r="IY115" s="40"/>
      <c r="IZ115" s="40"/>
      <c r="JA115" s="40"/>
      <c r="JB115" s="40"/>
      <c r="JC115" s="40"/>
      <c r="JD115" s="40"/>
      <c r="JE115" s="40"/>
      <c r="JF115" s="40"/>
      <c r="JG115" s="40"/>
      <c r="JH115" s="40"/>
      <c r="JI115" s="40"/>
      <c r="JJ115" s="40"/>
      <c r="JK115" s="40"/>
      <c r="JL115" s="40"/>
      <c r="JM115" s="40"/>
      <c r="JN115" s="40"/>
      <c r="JO115" s="40"/>
      <c r="JP115" s="40"/>
      <c r="JQ115" s="40"/>
      <c r="JR115" s="40"/>
      <c r="JS115" s="40"/>
      <c r="JT115" s="40"/>
      <c r="JU115" s="40"/>
      <c r="JV115" s="40"/>
    </row>
    <row r="116" spans="1:318" s="16" customFormat="1" x14ac:dyDescent="0.25">
      <c r="A116" s="13"/>
      <c r="B116" s="40"/>
      <c r="C116" s="40"/>
      <c r="D116" s="148"/>
      <c r="E116" s="40"/>
      <c r="F116" s="40"/>
      <c r="G116" s="40"/>
      <c r="H116" s="40"/>
      <c r="I116" s="40"/>
      <c r="J116" s="40"/>
      <c r="K116" s="40"/>
      <c r="L116" s="40"/>
      <c r="M116" s="40"/>
      <c r="N116" s="148"/>
      <c r="O116" s="40"/>
      <c r="P116" s="40"/>
      <c r="Q116" s="40"/>
      <c r="R116" s="40"/>
      <c r="S116" s="40"/>
      <c r="T116" s="40"/>
      <c r="V116" s="40"/>
      <c r="W116" s="40"/>
      <c r="X116" s="148"/>
      <c r="Y116" s="40"/>
      <c r="Z116" s="40"/>
      <c r="AA116" s="40"/>
      <c r="AB116" s="40"/>
      <c r="AC116" s="40"/>
      <c r="AD116" s="40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40"/>
    </row>
  </sheetData>
  <sheetProtection algorithmName="SHA-512" hashValue="QCFAc8gHmHDJUl/kqiE8SMjP4MRirwGYecq9kPoR6bI/FXm60jaOeGm05sr1wQy8CQWX/zZlPpvLsFGq9FHIuw==" saltValue="KrM57munfaNgYpAsaMu7m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A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35" width="9.85546875" style="1"/>
    <col min="136" max="169" width="9.85546875" style="40"/>
    <col min="170" max="16384" width="9.85546875" style="22"/>
  </cols>
  <sheetData>
    <row r="1" spans="1:183" s="16" customFormat="1" ht="15.75" thickBot="1" x14ac:dyDescent="0.3">
      <c r="B1" s="174"/>
      <c r="C1" s="174"/>
      <c r="F1" s="168" t="str">
        <f>'Údaje a typ výzkumu'!C24</f>
        <v>Přihláška projektu</v>
      </c>
      <c r="G1" s="170"/>
      <c r="H1" s="176"/>
      <c r="I1" s="168" t="str">
        <f>'Údaje a typ výzkumu'!C25</f>
        <v>Podle Smlouvy</v>
      </c>
      <c r="J1" s="170"/>
      <c r="L1" s="174"/>
      <c r="M1" s="174"/>
      <c r="P1" s="171" t="str">
        <f>'Údaje a typ výzkumu'!C24</f>
        <v>Přihláška projektu</v>
      </c>
      <c r="Q1" s="173"/>
      <c r="R1" s="176"/>
      <c r="S1" s="171" t="str">
        <f>'Údaje a typ výzkumu'!C25</f>
        <v>Podle Smlouvy</v>
      </c>
      <c r="T1" s="173"/>
      <c r="V1" s="174"/>
      <c r="W1" s="174"/>
      <c r="Z1" s="171" t="str">
        <f>'Údaje a typ výzkumu'!C24</f>
        <v>Přihláška projektu</v>
      </c>
      <c r="AA1" s="173"/>
      <c r="AB1" s="176"/>
      <c r="AC1" s="171" t="str">
        <f>'Údaje a typ výzkumu'!C25</f>
        <v>Podle Smlouvy</v>
      </c>
      <c r="AD1" s="17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271"/>
      <c r="EG1" s="271"/>
      <c r="EH1" s="271"/>
      <c r="EI1" s="271"/>
      <c r="EJ1" s="271"/>
      <c r="EK1" s="271"/>
      <c r="EL1" s="271"/>
      <c r="EM1" s="271"/>
      <c r="EN1" s="271"/>
      <c r="EO1" s="271"/>
      <c r="EP1" s="271"/>
      <c r="EQ1" s="271"/>
      <c r="ER1" s="271"/>
      <c r="ES1" s="271"/>
      <c r="ET1" s="271"/>
      <c r="EU1" s="271"/>
      <c r="EV1" s="271"/>
      <c r="EW1" s="271"/>
      <c r="EX1" s="271"/>
      <c r="EY1" s="271"/>
      <c r="EZ1" s="271"/>
      <c r="FA1" s="271"/>
      <c r="FB1" s="271"/>
      <c r="FC1" s="271"/>
      <c r="FD1" s="271"/>
      <c r="FE1" s="271"/>
      <c r="FF1" s="271"/>
      <c r="FG1" s="271"/>
      <c r="FH1" s="271"/>
      <c r="FI1" s="271"/>
      <c r="FJ1" s="271"/>
      <c r="FK1" s="271"/>
      <c r="FL1" s="271"/>
      <c r="FM1" s="271"/>
    </row>
    <row r="2" spans="1:183" customFormat="1" ht="15.75" thickBot="1" x14ac:dyDescent="0.3">
      <c r="D2" s="115" t="s">
        <v>148</v>
      </c>
      <c r="E2" s="141"/>
      <c r="F2" s="85"/>
      <c r="G2" s="87"/>
      <c r="H2" s="163"/>
      <c r="I2" s="85"/>
      <c r="J2" s="87"/>
      <c r="N2" s="115" t="s">
        <v>149</v>
      </c>
      <c r="O2" s="141"/>
      <c r="P2" s="85"/>
      <c r="Q2" s="87"/>
      <c r="R2" s="163"/>
      <c r="S2" s="85"/>
      <c r="T2" s="87"/>
      <c r="X2" s="115" t="s">
        <v>148</v>
      </c>
      <c r="Y2" s="141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</row>
    <row r="3" spans="1:183" s="89" customFormat="1" ht="15.75" x14ac:dyDescent="0.25">
      <c r="A3" s="83"/>
      <c r="B3" s="88"/>
      <c r="C3" s="88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</row>
    <row r="4" spans="1:183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183" s="89" customFormat="1" ht="15.75" x14ac:dyDescent="0.25">
      <c r="A5" s="83"/>
      <c r="B5" s="88"/>
      <c r="C5" s="88"/>
      <c r="D5" s="96" t="s">
        <v>170</v>
      </c>
      <c r="E5" s="97"/>
      <c r="F5" s="97"/>
      <c r="G5" s="98"/>
      <c r="H5" s="97"/>
      <c r="I5" s="97"/>
      <c r="J5" s="98"/>
      <c r="K5"/>
      <c r="L5" s="88"/>
      <c r="M5" s="88"/>
      <c r="N5" s="96" t="s">
        <v>170</v>
      </c>
      <c r="O5" s="97"/>
      <c r="P5" s="97"/>
      <c r="Q5" s="98"/>
      <c r="R5" s="97"/>
      <c r="S5" s="97"/>
      <c r="T5" s="98"/>
      <c r="U5"/>
      <c r="V5" s="88"/>
      <c r="W5" s="88"/>
      <c r="X5" s="96" t="s">
        <v>170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183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</row>
    <row r="7" spans="1:183" s="2" customFormat="1" ht="48" x14ac:dyDescent="0.25">
      <c r="A7" s="83"/>
      <c r="B7" s="88"/>
      <c r="C7" s="88"/>
      <c r="D7" s="110" t="s">
        <v>48</v>
      </c>
      <c r="E7" s="111"/>
      <c r="F7" s="103" t="s">
        <v>160</v>
      </c>
      <c r="G7" s="104" t="s">
        <v>42</v>
      </c>
      <c r="H7" s="164"/>
      <c r="I7" s="103" t="s">
        <v>160</v>
      </c>
      <c r="J7" s="104" t="s">
        <v>42</v>
      </c>
      <c r="K7"/>
      <c r="L7" s="88"/>
      <c r="M7" s="88"/>
      <c r="N7" s="110" t="s">
        <v>48</v>
      </c>
      <c r="O7" s="111"/>
      <c r="P7" s="103" t="s">
        <v>160</v>
      </c>
      <c r="Q7" s="104" t="s">
        <v>42</v>
      </c>
      <c r="R7" s="164"/>
      <c r="S7" s="103" t="s">
        <v>160</v>
      </c>
      <c r="T7" s="104" t="s">
        <v>42</v>
      </c>
      <c r="U7"/>
      <c r="V7" s="88"/>
      <c r="W7" s="88"/>
      <c r="X7" s="110" t="s">
        <v>48</v>
      </c>
      <c r="Y7" s="111"/>
      <c r="Z7" s="103" t="s">
        <v>160</v>
      </c>
      <c r="AA7" s="104" t="s">
        <v>42</v>
      </c>
      <c r="AB7" s="164"/>
      <c r="AC7" s="103" t="s">
        <v>160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</row>
    <row r="8" spans="1:183" s="4" customFormat="1" x14ac:dyDescent="0.25">
      <c r="A8" s="3"/>
      <c r="B8" s="19"/>
      <c r="C8" s="19"/>
      <c r="D8" s="5"/>
      <c r="E8" s="8"/>
      <c r="F8" s="28"/>
      <c r="G8" s="29"/>
      <c r="H8" s="165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5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5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</row>
    <row r="9" spans="1:183" s="4" customFormat="1" x14ac:dyDescent="0.25">
      <c r="A9" s="3"/>
      <c r="B9" s="19"/>
      <c r="C9" s="19"/>
      <c r="D9" s="5"/>
      <c r="E9" s="8"/>
      <c r="F9" s="28"/>
      <c r="G9" s="29"/>
      <c r="H9" s="165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5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5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</row>
    <row r="10" spans="1:183" s="4" customFormat="1" x14ac:dyDescent="0.25">
      <c r="A10" s="3"/>
      <c r="B10" s="19"/>
      <c r="C10" s="19"/>
      <c r="D10" s="5"/>
      <c r="E10" s="8"/>
      <c r="F10" s="28"/>
      <c r="G10" s="29"/>
      <c r="H10" s="165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5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5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</row>
    <row r="11" spans="1:183" s="4" customFormat="1" ht="15.75" thickBot="1" x14ac:dyDescent="0.3">
      <c r="A11" s="3"/>
      <c r="B11" s="19"/>
      <c r="C11" s="19"/>
      <c r="D11" s="9" t="s">
        <v>107</v>
      </c>
      <c r="E11" s="12"/>
      <c r="F11" s="30"/>
      <c r="G11" s="31"/>
      <c r="H11" s="166"/>
      <c r="I11" s="30"/>
      <c r="J11" s="31"/>
      <c r="K11"/>
      <c r="L11" s="19"/>
      <c r="M11" s="19"/>
      <c r="N11" s="9" t="s">
        <v>107</v>
      </c>
      <c r="O11" s="12"/>
      <c r="P11" s="30"/>
      <c r="Q11" s="31"/>
      <c r="R11" s="166"/>
      <c r="S11" s="30"/>
      <c r="T11" s="31"/>
      <c r="U11"/>
      <c r="V11" s="19"/>
      <c r="W11" s="19"/>
      <c r="X11" s="9" t="s">
        <v>107</v>
      </c>
      <c r="Y11" s="12"/>
      <c r="Z11" s="30"/>
      <c r="AA11" s="31"/>
      <c r="AB11" s="166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</row>
    <row r="12" spans="1:183" s="16" customFormat="1" ht="23.25" thickBot="1" x14ac:dyDescent="0.3">
      <c r="A12" s="13" t="s">
        <v>51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/>
      <c r="L12" s="112"/>
      <c r="M12" s="112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2"/>
      <c r="W12" s="112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183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7"/>
      <c r="I13" s="105"/>
      <c r="J13" s="106"/>
      <c r="K13"/>
      <c r="L13" s="112"/>
      <c r="M13" s="112"/>
      <c r="N13" s="113" t="s">
        <v>38</v>
      </c>
      <c r="O13" s="105"/>
      <c r="P13" s="105"/>
      <c r="Q13" s="106"/>
      <c r="R13" s="167"/>
      <c r="S13" s="105"/>
      <c r="T13" s="106"/>
      <c r="U13"/>
      <c r="V13" s="112"/>
      <c r="W13" s="112"/>
      <c r="X13" s="113" t="s">
        <v>38</v>
      </c>
      <c r="Y13" s="105"/>
      <c r="Z13" s="105"/>
      <c r="AA13" s="106"/>
      <c r="AB13" s="167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</row>
    <row r="14" spans="1:183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</row>
    <row r="15" spans="1:183" s="89" customFormat="1" ht="15.75" x14ac:dyDescent="0.25">
      <c r="A15" s="83"/>
      <c r="B15" s="88"/>
      <c r="C15" s="88"/>
      <c r="D15" s="96" t="s">
        <v>171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171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171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183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</row>
    <row r="17" spans="1:183" s="2" customFormat="1" ht="48" x14ac:dyDescent="0.25">
      <c r="A17" s="83"/>
      <c r="B17" s="88"/>
      <c r="C17" s="88"/>
      <c r="D17" s="110" t="s">
        <v>48</v>
      </c>
      <c r="E17" s="111"/>
      <c r="F17" s="103" t="s">
        <v>160</v>
      </c>
      <c r="G17" s="104" t="s">
        <v>42</v>
      </c>
      <c r="H17" s="164"/>
      <c r="I17" s="103" t="s">
        <v>160</v>
      </c>
      <c r="J17" s="104" t="s">
        <v>42</v>
      </c>
      <c r="K17"/>
      <c r="L17" s="88"/>
      <c r="M17" s="88"/>
      <c r="N17" s="110" t="s">
        <v>48</v>
      </c>
      <c r="O17" s="111"/>
      <c r="P17" s="103" t="s">
        <v>160</v>
      </c>
      <c r="Q17" s="104" t="s">
        <v>42</v>
      </c>
      <c r="R17" s="164"/>
      <c r="S17" s="103" t="s">
        <v>160</v>
      </c>
      <c r="T17" s="104" t="s">
        <v>42</v>
      </c>
      <c r="U17"/>
      <c r="V17" s="88"/>
      <c r="W17" s="88"/>
      <c r="X17" s="110" t="s">
        <v>48</v>
      </c>
      <c r="Y17" s="111"/>
      <c r="Z17" s="103" t="s">
        <v>160</v>
      </c>
      <c r="AA17" s="104" t="s">
        <v>42</v>
      </c>
      <c r="AB17" s="164"/>
      <c r="AC17" s="103" t="s">
        <v>160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</row>
    <row r="18" spans="1:183" s="4" customFormat="1" x14ac:dyDescent="0.25">
      <c r="A18" s="3"/>
      <c r="B18" s="19"/>
      <c r="C18" s="19"/>
      <c r="D18" s="5"/>
      <c r="E18" s="8"/>
      <c r="F18" s="28"/>
      <c r="G18" s="29"/>
      <c r="H18" s="165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5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5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</row>
    <row r="19" spans="1:183" s="4" customFormat="1" x14ac:dyDescent="0.25">
      <c r="A19" s="3"/>
      <c r="B19" s="19"/>
      <c r="C19" s="19"/>
      <c r="D19" s="5"/>
      <c r="E19" s="8"/>
      <c r="F19" s="28"/>
      <c r="G19" s="29"/>
      <c r="H19" s="165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5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5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</row>
    <row r="20" spans="1:183" s="4" customFormat="1" x14ac:dyDescent="0.25">
      <c r="A20" s="3"/>
      <c r="B20" s="19"/>
      <c r="C20" s="19"/>
      <c r="D20" s="33"/>
      <c r="E20" s="7"/>
      <c r="F20" s="28"/>
      <c r="G20" s="29"/>
      <c r="H20" s="165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5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5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</row>
    <row r="21" spans="1:183" s="4" customFormat="1" ht="15.75" thickBot="1" x14ac:dyDescent="0.3">
      <c r="A21" s="3"/>
      <c r="B21" s="19"/>
      <c r="C21" s="19"/>
      <c r="D21" s="34" t="s">
        <v>107</v>
      </c>
      <c r="E21" s="11"/>
      <c r="F21" s="30"/>
      <c r="G21" s="31"/>
      <c r="H21" s="166"/>
      <c r="I21" s="30"/>
      <c r="J21" s="31"/>
      <c r="K21"/>
      <c r="L21" s="11"/>
      <c r="M21" s="19"/>
      <c r="N21" s="34" t="s">
        <v>107</v>
      </c>
      <c r="O21" s="11"/>
      <c r="P21" s="30"/>
      <c r="Q21" s="31"/>
      <c r="R21" s="166"/>
      <c r="S21" s="30"/>
      <c r="T21" s="31"/>
      <c r="U21"/>
      <c r="V21" s="11"/>
      <c r="W21" s="19"/>
      <c r="X21" s="34" t="s">
        <v>107</v>
      </c>
      <c r="Y21" s="11"/>
      <c r="Z21" s="30"/>
      <c r="AA21" s="31"/>
      <c r="AB21" s="166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</row>
    <row r="22" spans="1:183" s="16" customFormat="1" ht="23.25" thickBot="1" x14ac:dyDescent="0.3">
      <c r="A22" s="13" t="s">
        <v>51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/>
      <c r="L22" s="112"/>
      <c r="M22" s="112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2"/>
      <c r="W22" s="112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183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7"/>
      <c r="I23" s="105"/>
      <c r="J23" s="106"/>
      <c r="K23"/>
      <c r="L23" s="112"/>
      <c r="M23" s="112"/>
      <c r="N23" s="113" t="s">
        <v>38</v>
      </c>
      <c r="O23" s="105"/>
      <c r="P23" s="105"/>
      <c r="Q23" s="106"/>
      <c r="R23" s="167"/>
      <c r="S23" s="105"/>
      <c r="T23" s="106"/>
      <c r="U23"/>
      <c r="V23" s="112"/>
      <c r="W23" s="112"/>
      <c r="X23" s="113" t="s">
        <v>38</v>
      </c>
      <c r="Y23" s="105"/>
      <c r="Z23" s="105"/>
      <c r="AA23" s="106"/>
      <c r="AB23" s="167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</row>
    <row r="24" spans="1:183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</row>
    <row r="25" spans="1:183" customFormat="1" ht="15.75" thickBot="1" x14ac:dyDescent="0.3"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</row>
    <row r="26" spans="1:183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</row>
    <row r="27" spans="1:183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183" s="89" customFormat="1" ht="15.75" x14ac:dyDescent="0.25">
      <c r="A28" s="83"/>
      <c r="B28" s="88"/>
      <c r="C28" s="88"/>
      <c r="D28" s="96" t="s">
        <v>170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170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170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183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</row>
    <row r="30" spans="1:183" s="2" customFormat="1" ht="48" x14ac:dyDescent="0.25">
      <c r="A30" s="83"/>
      <c r="B30" s="88"/>
      <c r="C30" s="88"/>
      <c r="D30" s="110" t="s">
        <v>48</v>
      </c>
      <c r="E30" s="111"/>
      <c r="F30" s="103" t="s">
        <v>160</v>
      </c>
      <c r="G30" s="104" t="s">
        <v>42</v>
      </c>
      <c r="H30" s="164"/>
      <c r="I30" s="103" t="s">
        <v>160</v>
      </c>
      <c r="J30" s="104" t="s">
        <v>42</v>
      </c>
      <c r="K30"/>
      <c r="L30" s="88"/>
      <c r="M30" s="88"/>
      <c r="N30" s="110" t="s">
        <v>48</v>
      </c>
      <c r="O30" s="111"/>
      <c r="P30" s="103" t="s">
        <v>160</v>
      </c>
      <c r="Q30" s="104" t="s">
        <v>42</v>
      </c>
      <c r="R30" s="164"/>
      <c r="S30" s="103" t="s">
        <v>160</v>
      </c>
      <c r="T30" s="104" t="s">
        <v>42</v>
      </c>
      <c r="U30"/>
      <c r="V30" s="88"/>
      <c r="W30" s="88"/>
      <c r="X30" s="110" t="s">
        <v>48</v>
      </c>
      <c r="Y30" s="111"/>
      <c r="Z30" s="103" t="s">
        <v>160</v>
      </c>
      <c r="AA30" s="104" t="s">
        <v>42</v>
      </c>
      <c r="AB30" s="164"/>
      <c r="AC30" s="103" t="s">
        <v>160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</row>
    <row r="31" spans="1:183" s="4" customFormat="1" x14ac:dyDescent="0.25">
      <c r="A31" s="3"/>
      <c r="B31" s="19"/>
      <c r="C31" s="19"/>
      <c r="D31" s="5"/>
      <c r="E31" s="8"/>
      <c r="F31" s="28"/>
      <c r="G31" s="29"/>
      <c r="H31" s="165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5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5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</row>
    <row r="32" spans="1:183" s="4" customFormat="1" x14ac:dyDescent="0.25">
      <c r="A32" s="3"/>
      <c r="B32" s="19"/>
      <c r="C32" s="19"/>
      <c r="D32" s="5"/>
      <c r="E32" s="8"/>
      <c r="F32" s="28"/>
      <c r="G32" s="29"/>
      <c r="H32" s="165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5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5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</row>
    <row r="33" spans="1:183" s="4" customFormat="1" x14ac:dyDescent="0.25">
      <c r="A33" s="3"/>
      <c r="B33" s="19"/>
      <c r="C33" s="19"/>
      <c r="D33" s="5"/>
      <c r="E33" s="8"/>
      <c r="F33" s="28"/>
      <c r="G33" s="29"/>
      <c r="H33" s="165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5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5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</row>
    <row r="34" spans="1:183" s="4" customFormat="1" ht="15.75" thickBot="1" x14ac:dyDescent="0.3">
      <c r="A34" s="3"/>
      <c r="B34" s="19"/>
      <c r="C34" s="19"/>
      <c r="D34" s="9" t="s">
        <v>107</v>
      </c>
      <c r="E34" s="12"/>
      <c r="F34" s="30"/>
      <c r="G34" s="31"/>
      <c r="H34" s="166"/>
      <c r="I34" s="30"/>
      <c r="J34" s="31"/>
      <c r="K34"/>
      <c r="L34" s="19"/>
      <c r="M34" s="19"/>
      <c r="N34" s="9" t="s">
        <v>107</v>
      </c>
      <c r="O34" s="12"/>
      <c r="P34" s="30"/>
      <c r="Q34" s="31"/>
      <c r="R34" s="166"/>
      <c r="S34" s="30"/>
      <c r="T34" s="31"/>
      <c r="U34"/>
      <c r="V34" s="19"/>
      <c r="W34" s="19"/>
      <c r="X34" s="9" t="s">
        <v>107</v>
      </c>
      <c r="Y34" s="12"/>
      <c r="Z34" s="30"/>
      <c r="AA34" s="31"/>
      <c r="AB34" s="166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16" customFormat="1" ht="23.25" thickBot="1" x14ac:dyDescent="0.3">
      <c r="A35" s="13" t="s">
        <v>51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/>
      <c r="L35" s="112"/>
      <c r="M35" s="112"/>
      <c r="N35" s="14" t="s">
        <v>37</v>
      </c>
      <c r="O35" s="15"/>
      <c r="P35" s="32">
        <f t="shared" ref="P35:T35" si="16">ROUND(SUM(P31:P34),0)</f>
        <v>0</v>
      </c>
      <c r="Q35" s="32">
        <f>ROUND(SUM(Q31:Q34),0)</f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2"/>
      <c r="W35" s="112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183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7"/>
      <c r="I36" s="105"/>
      <c r="J36" s="106"/>
      <c r="K36"/>
      <c r="L36" s="112"/>
      <c r="M36" s="112"/>
      <c r="N36" s="113" t="s">
        <v>38</v>
      </c>
      <c r="O36" s="105"/>
      <c r="P36" s="105"/>
      <c r="Q36" s="106"/>
      <c r="R36" s="167"/>
      <c r="S36" s="105"/>
      <c r="T36" s="106"/>
      <c r="U36"/>
      <c r="V36" s="112"/>
      <c r="W36" s="112"/>
      <c r="X36" s="113" t="s">
        <v>38</v>
      </c>
      <c r="Y36" s="105"/>
      <c r="Z36" s="105"/>
      <c r="AA36" s="106"/>
      <c r="AB36" s="167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</row>
    <row r="37" spans="1:183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</row>
    <row r="38" spans="1:183" s="89" customFormat="1" ht="15.75" x14ac:dyDescent="0.25">
      <c r="A38" s="83"/>
      <c r="B38" s="88"/>
      <c r="C38" s="88"/>
      <c r="D38" s="96" t="s">
        <v>171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171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171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183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</row>
    <row r="40" spans="1:183" s="2" customFormat="1" ht="48" x14ac:dyDescent="0.25">
      <c r="A40" s="83"/>
      <c r="B40" s="88"/>
      <c r="C40" s="88"/>
      <c r="D40" s="110" t="s">
        <v>48</v>
      </c>
      <c r="E40" s="111"/>
      <c r="F40" s="103" t="s">
        <v>160</v>
      </c>
      <c r="G40" s="104" t="s">
        <v>42</v>
      </c>
      <c r="H40" s="164"/>
      <c r="I40" s="103" t="s">
        <v>160</v>
      </c>
      <c r="J40" s="104" t="s">
        <v>42</v>
      </c>
      <c r="K40"/>
      <c r="L40" s="88"/>
      <c r="M40" s="88"/>
      <c r="N40" s="110" t="s">
        <v>48</v>
      </c>
      <c r="O40" s="111"/>
      <c r="P40" s="103" t="s">
        <v>160</v>
      </c>
      <c r="Q40" s="104" t="s">
        <v>42</v>
      </c>
      <c r="R40" s="164"/>
      <c r="S40" s="103" t="s">
        <v>160</v>
      </c>
      <c r="T40" s="104" t="s">
        <v>42</v>
      </c>
      <c r="U40"/>
      <c r="V40" s="88"/>
      <c r="W40" s="88"/>
      <c r="X40" s="110" t="s">
        <v>48</v>
      </c>
      <c r="Y40" s="111"/>
      <c r="Z40" s="103" t="s">
        <v>160</v>
      </c>
      <c r="AA40" s="104" t="s">
        <v>42</v>
      </c>
      <c r="AB40" s="164"/>
      <c r="AC40" s="103" t="s">
        <v>160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</row>
    <row r="41" spans="1:183" s="4" customFormat="1" x14ac:dyDescent="0.25">
      <c r="A41" s="3"/>
      <c r="B41" s="19"/>
      <c r="C41" s="19"/>
      <c r="D41" s="33"/>
      <c r="E41" s="7"/>
      <c r="F41" s="28"/>
      <c r="G41" s="29"/>
      <c r="H41" s="165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5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5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</row>
    <row r="42" spans="1:183" s="4" customFormat="1" x14ac:dyDescent="0.25">
      <c r="A42" s="3"/>
      <c r="B42" s="19"/>
      <c r="C42" s="19"/>
      <c r="D42" s="33"/>
      <c r="E42" s="7"/>
      <c r="F42" s="28"/>
      <c r="G42" s="29"/>
      <c r="H42" s="165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5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5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</row>
    <row r="43" spans="1:183" s="4" customFormat="1" x14ac:dyDescent="0.25">
      <c r="A43" s="3"/>
      <c r="B43" s="19"/>
      <c r="C43" s="19"/>
      <c r="D43" s="33"/>
      <c r="E43" s="7"/>
      <c r="F43" s="28"/>
      <c r="G43" s="29"/>
      <c r="H43" s="165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5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5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4" customFormat="1" ht="15.75" thickBot="1" x14ac:dyDescent="0.3">
      <c r="A44" s="3"/>
      <c r="B44" s="19"/>
      <c r="C44" s="19"/>
      <c r="D44" s="34" t="s">
        <v>107</v>
      </c>
      <c r="E44" s="11"/>
      <c r="F44" s="30"/>
      <c r="G44" s="31"/>
      <c r="H44" s="166"/>
      <c r="I44" s="30"/>
      <c r="J44" s="31"/>
      <c r="K44"/>
      <c r="L44" s="11"/>
      <c r="M44" s="19"/>
      <c r="N44" s="34" t="s">
        <v>107</v>
      </c>
      <c r="O44" s="11"/>
      <c r="P44" s="30"/>
      <c r="Q44" s="31"/>
      <c r="R44" s="166"/>
      <c r="S44" s="30"/>
      <c r="T44" s="31"/>
      <c r="U44"/>
      <c r="V44" s="11"/>
      <c r="W44" s="19"/>
      <c r="X44" s="34" t="s">
        <v>107</v>
      </c>
      <c r="Y44" s="11"/>
      <c r="Z44" s="30"/>
      <c r="AA44" s="31"/>
      <c r="AB44" s="166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</row>
    <row r="45" spans="1:183" s="16" customFormat="1" ht="23.25" thickBot="1" x14ac:dyDescent="0.3">
      <c r="A45" s="13" t="s">
        <v>51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/>
      <c r="L45" s="112"/>
      <c r="M45" s="112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2"/>
      <c r="W45" s="112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183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7"/>
      <c r="I46" s="105"/>
      <c r="J46" s="106"/>
      <c r="K46"/>
      <c r="L46" s="112"/>
      <c r="M46" s="112"/>
      <c r="N46" s="113" t="s">
        <v>38</v>
      </c>
      <c r="O46" s="105"/>
      <c r="P46" s="105"/>
      <c r="Q46" s="106"/>
      <c r="R46" s="167"/>
      <c r="S46" s="105"/>
      <c r="T46" s="106"/>
      <c r="U46"/>
      <c r="V46" s="112"/>
      <c r="W46" s="112"/>
      <c r="X46" s="113" t="s">
        <v>38</v>
      </c>
      <c r="Y46" s="105"/>
      <c r="Z46" s="105"/>
      <c r="AA46" s="106"/>
      <c r="AB46" s="167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</row>
    <row r="47" spans="1:183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</row>
    <row r="48" spans="1:183" customFormat="1" ht="15.75" thickBot="1" x14ac:dyDescent="0.3"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</row>
    <row r="49" spans="1:183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K49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U49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</row>
    <row r="50" spans="1:183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U50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</row>
    <row r="51" spans="1:183" s="89" customFormat="1" ht="15.75" x14ac:dyDescent="0.25">
      <c r="A51" s="83"/>
      <c r="B51" s="88"/>
      <c r="C51" s="88"/>
      <c r="D51" s="96" t="s">
        <v>170</v>
      </c>
      <c r="E51" s="97"/>
      <c r="F51" s="97"/>
      <c r="G51" s="98"/>
      <c r="H51" s="97"/>
      <c r="I51" s="97"/>
      <c r="J51" s="98"/>
      <c r="K51"/>
      <c r="L51" s="88"/>
      <c r="M51" s="88"/>
      <c r="N51" s="96" t="s">
        <v>170</v>
      </c>
      <c r="O51" s="97"/>
      <c r="P51" s="97"/>
      <c r="Q51" s="98"/>
      <c r="R51" s="97"/>
      <c r="S51" s="97"/>
      <c r="T51" s="98"/>
      <c r="U51"/>
      <c r="V51" s="88"/>
      <c r="W51" s="88"/>
      <c r="X51" s="96" t="s">
        <v>170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</row>
    <row r="52" spans="1:183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/>
      <c r="L52" s="88"/>
      <c r="M52" s="88"/>
      <c r="N52" s="99"/>
      <c r="O52" s="100"/>
      <c r="P52" s="100"/>
      <c r="Q52" s="101"/>
      <c r="R52" s="100"/>
      <c r="S52" s="100"/>
      <c r="T52" s="101"/>
      <c r="U52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</row>
    <row r="53" spans="1:183" s="2" customFormat="1" ht="48" x14ac:dyDescent="0.25">
      <c r="A53" s="83"/>
      <c r="B53" s="88"/>
      <c r="C53" s="88"/>
      <c r="D53" s="110" t="s">
        <v>48</v>
      </c>
      <c r="E53" s="111"/>
      <c r="F53" s="103" t="s">
        <v>160</v>
      </c>
      <c r="G53" s="104" t="s">
        <v>42</v>
      </c>
      <c r="H53" s="164"/>
      <c r="I53" s="103" t="s">
        <v>160</v>
      </c>
      <c r="J53" s="104" t="s">
        <v>42</v>
      </c>
      <c r="K53"/>
      <c r="L53" s="88"/>
      <c r="M53" s="88"/>
      <c r="N53" s="110" t="s">
        <v>48</v>
      </c>
      <c r="O53" s="111"/>
      <c r="P53" s="103" t="s">
        <v>160</v>
      </c>
      <c r="Q53" s="104" t="s">
        <v>42</v>
      </c>
      <c r="R53" s="164"/>
      <c r="S53" s="103" t="s">
        <v>160</v>
      </c>
      <c r="T53" s="104" t="s">
        <v>42</v>
      </c>
      <c r="U53"/>
      <c r="V53" s="88"/>
      <c r="W53" s="88"/>
      <c r="X53" s="110" t="s">
        <v>48</v>
      </c>
      <c r="Y53" s="111"/>
      <c r="Z53" s="103" t="s">
        <v>160</v>
      </c>
      <c r="AA53" s="104" t="s">
        <v>42</v>
      </c>
      <c r="AB53" s="164"/>
      <c r="AC53" s="103" t="s">
        <v>160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</row>
    <row r="54" spans="1:183" s="4" customFormat="1" x14ac:dyDescent="0.25">
      <c r="A54" s="3"/>
      <c r="B54" s="19"/>
      <c r="C54" s="19"/>
      <c r="D54" s="5"/>
      <c r="E54" s="8"/>
      <c r="F54" s="28"/>
      <c r="G54" s="29"/>
      <c r="H54" s="165"/>
      <c r="I54" s="28">
        <f>F54</f>
        <v>0</v>
      </c>
      <c r="J54" s="29">
        <f>G54</f>
        <v>0</v>
      </c>
      <c r="K54"/>
      <c r="L54" s="19"/>
      <c r="M54" s="19"/>
      <c r="N54" s="5"/>
      <c r="O54" s="8"/>
      <c r="P54" s="28"/>
      <c r="Q54" s="29"/>
      <c r="R54" s="165"/>
      <c r="S54" s="28">
        <f>P54</f>
        <v>0</v>
      </c>
      <c r="T54" s="29">
        <f>Q54</f>
        <v>0</v>
      </c>
      <c r="U54"/>
      <c r="V54" s="19"/>
      <c r="W54" s="19"/>
      <c r="X54" s="5"/>
      <c r="Y54" s="8"/>
      <c r="Z54" s="28"/>
      <c r="AA54" s="29"/>
      <c r="AB54" s="165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4" customFormat="1" x14ac:dyDescent="0.25">
      <c r="A55" s="3"/>
      <c r="B55" s="19"/>
      <c r="C55" s="19"/>
      <c r="D55" s="5"/>
      <c r="E55" s="8"/>
      <c r="F55" s="28"/>
      <c r="G55" s="29"/>
      <c r="H55" s="165"/>
      <c r="I55" s="28">
        <f t="shared" ref="I55:J56" si="24">F55</f>
        <v>0</v>
      </c>
      <c r="J55" s="29">
        <f t="shared" si="24"/>
        <v>0</v>
      </c>
      <c r="K55"/>
      <c r="L55" s="19"/>
      <c r="M55" s="19"/>
      <c r="N55" s="5"/>
      <c r="O55" s="8"/>
      <c r="P55" s="28"/>
      <c r="Q55" s="29"/>
      <c r="R55" s="165"/>
      <c r="S55" s="28">
        <f t="shared" ref="S55:T56" si="25">P55</f>
        <v>0</v>
      </c>
      <c r="T55" s="29">
        <f t="shared" si="25"/>
        <v>0</v>
      </c>
      <c r="U55"/>
      <c r="V55" s="19"/>
      <c r="W55" s="19"/>
      <c r="X55" s="5"/>
      <c r="Y55" s="8"/>
      <c r="Z55" s="28"/>
      <c r="AA55" s="29"/>
      <c r="AB55" s="165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</row>
    <row r="56" spans="1:183" s="4" customFormat="1" x14ac:dyDescent="0.25">
      <c r="A56" s="3"/>
      <c r="B56" s="19"/>
      <c r="C56" s="19"/>
      <c r="D56" s="5"/>
      <c r="E56" s="8"/>
      <c r="F56" s="28"/>
      <c r="G56" s="29"/>
      <c r="H56" s="165"/>
      <c r="I56" s="28">
        <f t="shared" si="24"/>
        <v>0</v>
      </c>
      <c r="J56" s="29">
        <f t="shared" si="24"/>
        <v>0</v>
      </c>
      <c r="K56"/>
      <c r="L56" s="19"/>
      <c r="M56" s="19"/>
      <c r="N56" s="5"/>
      <c r="O56" s="8"/>
      <c r="P56" s="28"/>
      <c r="Q56" s="29"/>
      <c r="R56" s="165"/>
      <c r="S56" s="28">
        <f t="shared" si="25"/>
        <v>0</v>
      </c>
      <c r="T56" s="29">
        <f t="shared" si="25"/>
        <v>0</v>
      </c>
      <c r="U56"/>
      <c r="V56" s="19"/>
      <c r="W56" s="19"/>
      <c r="X56" s="5"/>
      <c r="Y56" s="8"/>
      <c r="Z56" s="28"/>
      <c r="AA56" s="29"/>
      <c r="AB56" s="165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4" customFormat="1" ht="15.75" thickBot="1" x14ac:dyDescent="0.3">
      <c r="A57" s="3"/>
      <c r="B57" s="19"/>
      <c r="C57" s="19"/>
      <c r="D57" s="9" t="s">
        <v>107</v>
      </c>
      <c r="E57" s="12"/>
      <c r="F57" s="30"/>
      <c r="G57" s="31"/>
      <c r="H57" s="166"/>
      <c r="I57" s="30"/>
      <c r="J57" s="31"/>
      <c r="K57"/>
      <c r="L57" s="19"/>
      <c r="M57" s="19"/>
      <c r="N57" s="9" t="s">
        <v>107</v>
      </c>
      <c r="O57" s="12"/>
      <c r="P57" s="30"/>
      <c r="Q57" s="31"/>
      <c r="R57" s="166"/>
      <c r="S57" s="30"/>
      <c r="T57" s="31"/>
      <c r="U57"/>
      <c r="V57" s="19"/>
      <c r="W57" s="19"/>
      <c r="X57" s="9" t="s">
        <v>107</v>
      </c>
      <c r="Y57" s="12"/>
      <c r="Z57" s="30"/>
      <c r="AA57" s="31"/>
      <c r="AB57" s="166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</row>
    <row r="58" spans="1:183" s="16" customFormat="1" ht="23.25" thickBot="1" x14ac:dyDescent="0.3">
      <c r="A58" s="13" t="s">
        <v>51</v>
      </c>
      <c r="B58" s="112"/>
      <c r="C58" s="112"/>
      <c r="D58" s="14" t="s">
        <v>37</v>
      </c>
      <c r="E58" s="15"/>
      <c r="F58" s="32">
        <f>ROUND(SUM(F54:F57),0)</f>
        <v>0</v>
      </c>
      <c r="G58" s="32">
        <f t="shared" ref="G58:J58" si="27">ROUND(SUM(G54:G57),0)</f>
        <v>0</v>
      </c>
      <c r="H58" s="32">
        <f t="shared" si="27"/>
        <v>0</v>
      </c>
      <c r="I58" s="32">
        <f t="shared" si="27"/>
        <v>0</v>
      </c>
      <c r="J58" s="32">
        <f t="shared" si="27"/>
        <v>0</v>
      </c>
      <c r="K58"/>
      <c r="L58" s="112"/>
      <c r="M58" s="112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U58"/>
      <c r="V58" s="112"/>
      <c r="W58" s="112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E58" s="1"/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</row>
    <row r="59" spans="1:183" s="16" customFormat="1" x14ac:dyDescent="0.25">
      <c r="A59" s="13"/>
      <c r="B59" s="112"/>
      <c r="C59" s="112"/>
      <c r="D59" s="113" t="s">
        <v>38</v>
      </c>
      <c r="E59" s="105"/>
      <c r="F59" s="105"/>
      <c r="G59" s="106"/>
      <c r="H59" s="167"/>
      <c r="I59" s="105"/>
      <c r="J59" s="106"/>
      <c r="K59"/>
      <c r="L59" s="112"/>
      <c r="M59" s="112"/>
      <c r="N59" s="113" t="s">
        <v>38</v>
      </c>
      <c r="O59" s="105"/>
      <c r="P59" s="105"/>
      <c r="Q59" s="106"/>
      <c r="R59" s="167"/>
      <c r="S59" s="105"/>
      <c r="T59" s="106"/>
      <c r="U59"/>
      <c r="V59" s="112"/>
      <c r="W59" s="112"/>
      <c r="X59" s="113" t="s">
        <v>38</v>
      </c>
      <c r="Y59" s="105"/>
      <c r="Z59" s="105"/>
      <c r="AA59" s="106"/>
      <c r="AB59" s="167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</row>
    <row r="60" spans="1:183" s="16" customFormat="1" x14ac:dyDescent="0.25">
      <c r="A60" s="13"/>
      <c r="B60" s="112"/>
      <c r="C60" s="112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</row>
    <row r="61" spans="1:183" s="89" customFormat="1" ht="15.75" x14ac:dyDescent="0.25">
      <c r="A61" s="83"/>
      <c r="B61" s="88"/>
      <c r="C61" s="88"/>
      <c r="D61" s="96" t="s">
        <v>171</v>
      </c>
      <c r="E61" s="97"/>
      <c r="F61" s="97"/>
      <c r="G61" s="98"/>
      <c r="H61" s="97"/>
      <c r="I61" s="97"/>
      <c r="J61" s="98"/>
      <c r="K61"/>
      <c r="L61" s="88"/>
      <c r="M61" s="88"/>
      <c r="N61" s="96" t="s">
        <v>171</v>
      </c>
      <c r="O61" s="97"/>
      <c r="P61" s="97"/>
      <c r="Q61" s="98"/>
      <c r="R61" s="97"/>
      <c r="S61" s="97"/>
      <c r="T61" s="98"/>
      <c r="U61"/>
      <c r="V61" s="88"/>
      <c r="W61" s="88"/>
      <c r="X61" s="96" t="s">
        <v>171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</row>
    <row r="62" spans="1:183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/>
      <c r="L62" s="88"/>
      <c r="M62" s="88"/>
      <c r="N62" s="99"/>
      <c r="O62" s="100"/>
      <c r="P62" s="100"/>
      <c r="Q62" s="101"/>
      <c r="R62" s="100"/>
      <c r="S62" s="100"/>
      <c r="T62" s="101"/>
      <c r="U62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</row>
    <row r="63" spans="1:183" s="2" customFormat="1" ht="48" x14ac:dyDescent="0.25">
      <c r="A63" s="83"/>
      <c r="B63" s="88"/>
      <c r="C63" s="88"/>
      <c r="D63" s="110" t="s">
        <v>48</v>
      </c>
      <c r="E63" s="111"/>
      <c r="F63" s="103" t="s">
        <v>160</v>
      </c>
      <c r="G63" s="104" t="s">
        <v>42</v>
      </c>
      <c r="H63" s="164"/>
      <c r="I63" s="103" t="s">
        <v>160</v>
      </c>
      <c r="J63" s="104" t="s">
        <v>42</v>
      </c>
      <c r="K63"/>
      <c r="L63" s="88"/>
      <c r="M63" s="88"/>
      <c r="N63" s="110" t="s">
        <v>48</v>
      </c>
      <c r="O63" s="111"/>
      <c r="P63" s="103" t="s">
        <v>160</v>
      </c>
      <c r="Q63" s="104" t="s">
        <v>42</v>
      </c>
      <c r="R63" s="164"/>
      <c r="S63" s="103" t="s">
        <v>160</v>
      </c>
      <c r="T63" s="104" t="s">
        <v>42</v>
      </c>
      <c r="U63"/>
      <c r="V63" s="88"/>
      <c r="W63" s="88"/>
      <c r="X63" s="110" t="s">
        <v>48</v>
      </c>
      <c r="Y63" s="111"/>
      <c r="Z63" s="103" t="s">
        <v>160</v>
      </c>
      <c r="AA63" s="104" t="s">
        <v>42</v>
      </c>
      <c r="AB63" s="164"/>
      <c r="AC63" s="103" t="s">
        <v>160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</row>
    <row r="64" spans="1:183" s="4" customFormat="1" x14ac:dyDescent="0.25">
      <c r="A64" s="3"/>
      <c r="B64" s="19"/>
      <c r="C64" s="19"/>
      <c r="D64" s="33"/>
      <c r="E64" s="7"/>
      <c r="F64" s="28"/>
      <c r="G64" s="29"/>
      <c r="H64" s="165"/>
      <c r="I64" s="28">
        <f>F64</f>
        <v>0</v>
      </c>
      <c r="J64" s="29">
        <f>G64</f>
        <v>0</v>
      </c>
      <c r="K64"/>
      <c r="L64" s="7"/>
      <c r="M64" s="19"/>
      <c r="N64" s="33"/>
      <c r="O64" s="7"/>
      <c r="P64" s="28"/>
      <c r="Q64" s="29"/>
      <c r="R64" s="165"/>
      <c r="S64" s="28">
        <f>P64</f>
        <v>0</v>
      </c>
      <c r="T64" s="29">
        <f>Q64</f>
        <v>0</v>
      </c>
      <c r="U64"/>
      <c r="V64" s="7"/>
      <c r="W64" s="19"/>
      <c r="X64" s="33"/>
      <c r="Y64" s="7"/>
      <c r="Z64" s="28"/>
      <c r="AA64" s="29"/>
      <c r="AB64" s="165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</row>
    <row r="65" spans="1:183" s="4" customFormat="1" x14ac:dyDescent="0.25">
      <c r="A65" s="3"/>
      <c r="B65" s="19"/>
      <c r="C65" s="19"/>
      <c r="D65" s="33"/>
      <c r="E65" s="7"/>
      <c r="F65" s="28"/>
      <c r="G65" s="29"/>
      <c r="H65" s="165"/>
      <c r="I65" s="28">
        <f t="shared" ref="I65:J66" si="30">F65</f>
        <v>0</v>
      </c>
      <c r="J65" s="29">
        <f t="shared" si="30"/>
        <v>0</v>
      </c>
      <c r="K65"/>
      <c r="L65" s="7"/>
      <c r="M65" s="19"/>
      <c r="N65" s="33"/>
      <c r="O65" s="7"/>
      <c r="P65" s="28"/>
      <c r="Q65" s="29"/>
      <c r="R65" s="165"/>
      <c r="S65" s="28">
        <f t="shared" ref="S65:T66" si="31">P65</f>
        <v>0</v>
      </c>
      <c r="T65" s="29">
        <f t="shared" si="31"/>
        <v>0</v>
      </c>
      <c r="U65"/>
      <c r="V65" s="7"/>
      <c r="W65" s="19"/>
      <c r="X65" s="33"/>
      <c r="Y65" s="7"/>
      <c r="Z65" s="28"/>
      <c r="AA65" s="29"/>
      <c r="AB65" s="165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</row>
    <row r="66" spans="1:183" s="4" customFormat="1" x14ac:dyDescent="0.25">
      <c r="A66" s="3"/>
      <c r="B66" s="19"/>
      <c r="C66" s="19"/>
      <c r="D66" s="33"/>
      <c r="E66" s="7"/>
      <c r="F66" s="28"/>
      <c r="G66" s="29"/>
      <c r="H66" s="165"/>
      <c r="I66" s="28">
        <f t="shared" si="30"/>
        <v>0</v>
      </c>
      <c r="J66" s="29">
        <f t="shared" si="30"/>
        <v>0</v>
      </c>
      <c r="K66"/>
      <c r="L66" s="7"/>
      <c r="M66" s="19"/>
      <c r="N66" s="33"/>
      <c r="O66" s="7"/>
      <c r="P66" s="28"/>
      <c r="Q66" s="29"/>
      <c r="R66" s="165"/>
      <c r="S66" s="28">
        <f t="shared" si="31"/>
        <v>0</v>
      </c>
      <c r="T66" s="29">
        <f t="shared" si="31"/>
        <v>0</v>
      </c>
      <c r="U66"/>
      <c r="V66" s="7"/>
      <c r="W66" s="19"/>
      <c r="X66" s="33"/>
      <c r="Y66" s="7"/>
      <c r="Z66" s="28"/>
      <c r="AA66" s="29"/>
      <c r="AB66" s="165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</row>
    <row r="67" spans="1:183" s="4" customFormat="1" ht="15.75" thickBot="1" x14ac:dyDescent="0.3">
      <c r="A67" s="3"/>
      <c r="B67" s="19"/>
      <c r="C67" s="19"/>
      <c r="D67" s="34" t="s">
        <v>107</v>
      </c>
      <c r="E67" s="11"/>
      <c r="F67" s="30"/>
      <c r="G67" s="31"/>
      <c r="H67" s="166"/>
      <c r="I67" s="30"/>
      <c r="J67" s="31"/>
      <c r="K67"/>
      <c r="L67" s="11"/>
      <c r="M67" s="19"/>
      <c r="N67" s="34" t="s">
        <v>107</v>
      </c>
      <c r="O67" s="11"/>
      <c r="P67" s="30"/>
      <c r="Q67" s="31"/>
      <c r="R67" s="166"/>
      <c r="S67" s="30"/>
      <c r="T67" s="31"/>
      <c r="U67"/>
      <c r="V67" s="11"/>
      <c r="W67" s="19"/>
      <c r="X67" s="34" t="s">
        <v>107</v>
      </c>
      <c r="Y67" s="11"/>
      <c r="Z67" s="30"/>
      <c r="AA67" s="31"/>
      <c r="AB67" s="166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</row>
    <row r="68" spans="1:183" s="16" customFormat="1" ht="23.25" thickBot="1" x14ac:dyDescent="0.3">
      <c r="A68" s="13" t="s">
        <v>51</v>
      </c>
      <c r="B68" s="112"/>
      <c r="C68" s="112"/>
      <c r="D68" s="14" t="s">
        <v>37</v>
      </c>
      <c r="E68" s="15"/>
      <c r="F68" s="32">
        <f>ROUND(SUM(F64:F67),0)</f>
        <v>0</v>
      </c>
      <c r="G68" s="32">
        <f t="shared" ref="G68:J68" si="33">ROUND(SUM(G64:G67),0)</f>
        <v>0</v>
      </c>
      <c r="H68" s="32">
        <f t="shared" si="33"/>
        <v>0</v>
      </c>
      <c r="I68" s="32">
        <f t="shared" si="33"/>
        <v>0</v>
      </c>
      <c r="J68" s="32">
        <f t="shared" si="33"/>
        <v>0</v>
      </c>
      <c r="K68"/>
      <c r="L68" s="112"/>
      <c r="M68" s="112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U68"/>
      <c r="V68" s="112"/>
      <c r="W68" s="112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E68" s="1"/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</row>
    <row r="69" spans="1:183" s="16" customFormat="1" x14ac:dyDescent="0.25">
      <c r="A69" s="13"/>
      <c r="B69" s="112"/>
      <c r="C69" s="112"/>
      <c r="D69" s="113" t="s">
        <v>38</v>
      </c>
      <c r="E69" s="105"/>
      <c r="F69" s="105"/>
      <c r="G69" s="106"/>
      <c r="H69" s="167"/>
      <c r="I69" s="105"/>
      <c r="J69" s="106"/>
      <c r="K69"/>
      <c r="L69" s="112"/>
      <c r="M69" s="112"/>
      <c r="N69" s="113" t="s">
        <v>38</v>
      </c>
      <c r="O69" s="105"/>
      <c r="P69" s="105"/>
      <c r="Q69" s="106"/>
      <c r="R69" s="167"/>
      <c r="S69" s="105"/>
      <c r="T69" s="106"/>
      <c r="U69"/>
      <c r="V69" s="112"/>
      <c r="W69" s="112"/>
      <c r="X69" s="113" t="s">
        <v>38</v>
      </c>
      <c r="Y69" s="105"/>
      <c r="Z69" s="105"/>
      <c r="AA69" s="106"/>
      <c r="AB69" s="167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</row>
    <row r="70" spans="1:183" s="16" customFormat="1" x14ac:dyDescent="0.25">
      <c r="A70" s="13"/>
      <c r="B70" s="112"/>
      <c r="C70" s="112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</row>
    <row r="71" spans="1:183" customFormat="1" ht="15.75" thickBot="1" x14ac:dyDescent="0.3"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</row>
    <row r="72" spans="1:183" s="89" customFormat="1" ht="15.75" x14ac:dyDescent="0.25">
      <c r="A72" s="83"/>
      <c r="B72" s="88"/>
      <c r="C72" s="88"/>
      <c r="D72" s="90" t="str">
        <f>"Příjemce č. 3:  "&amp; 'Údaje a typ výzkumu'!$C$11</f>
        <v xml:space="preserve">Příjemce č. 3:  </v>
      </c>
      <c r="E72" s="91"/>
      <c r="F72" s="91"/>
      <c r="G72" s="92"/>
      <c r="H72" s="94"/>
      <c r="I72" s="91"/>
      <c r="J72" s="92"/>
      <c r="K72"/>
      <c r="L72" s="88"/>
      <c r="M72" s="88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U72"/>
      <c r="V72" s="88"/>
      <c r="W72" s="88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</row>
    <row r="73" spans="1:183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U73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</row>
    <row r="74" spans="1:183" s="89" customFormat="1" ht="15.75" x14ac:dyDescent="0.25">
      <c r="A74" s="83"/>
      <c r="B74" s="88"/>
      <c r="C74" s="88"/>
      <c r="D74" s="96" t="s">
        <v>170</v>
      </c>
      <c r="E74" s="97"/>
      <c r="F74" s="97"/>
      <c r="G74" s="98"/>
      <c r="H74" s="97"/>
      <c r="I74" s="97"/>
      <c r="J74" s="98"/>
      <c r="K74"/>
      <c r="L74" s="88"/>
      <c r="M74" s="88"/>
      <c r="N74" s="96" t="s">
        <v>170</v>
      </c>
      <c r="O74" s="97"/>
      <c r="P74" s="97"/>
      <c r="Q74" s="98"/>
      <c r="R74" s="97"/>
      <c r="S74" s="97"/>
      <c r="T74" s="98"/>
      <c r="U74"/>
      <c r="V74" s="88"/>
      <c r="W74" s="88"/>
      <c r="X74" s="96" t="s">
        <v>170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</row>
    <row r="75" spans="1:183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/>
      <c r="L75" s="88"/>
      <c r="M75" s="88"/>
      <c r="N75" s="99"/>
      <c r="O75" s="100"/>
      <c r="P75" s="100"/>
      <c r="Q75" s="101"/>
      <c r="R75" s="100"/>
      <c r="S75" s="100"/>
      <c r="T75" s="101"/>
      <c r="U75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</row>
    <row r="76" spans="1:183" s="2" customFormat="1" ht="48" x14ac:dyDescent="0.25">
      <c r="A76" s="83"/>
      <c r="B76" s="88"/>
      <c r="C76" s="88"/>
      <c r="D76" s="110" t="s">
        <v>48</v>
      </c>
      <c r="E76" s="111"/>
      <c r="F76" s="103" t="s">
        <v>160</v>
      </c>
      <c r="G76" s="104" t="s">
        <v>42</v>
      </c>
      <c r="H76" s="164"/>
      <c r="I76" s="103" t="s">
        <v>160</v>
      </c>
      <c r="J76" s="104" t="s">
        <v>42</v>
      </c>
      <c r="K76"/>
      <c r="L76" s="88"/>
      <c r="M76" s="88"/>
      <c r="N76" s="110" t="s">
        <v>48</v>
      </c>
      <c r="O76" s="111"/>
      <c r="P76" s="103" t="s">
        <v>160</v>
      </c>
      <c r="Q76" s="104" t="s">
        <v>42</v>
      </c>
      <c r="R76" s="164"/>
      <c r="S76" s="103" t="s">
        <v>160</v>
      </c>
      <c r="T76" s="104" t="s">
        <v>42</v>
      </c>
      <c r="U76"/>
      <c r="V76" s="88"/>
      <c r="W76" s="88"/>
      <c r="X76" s="110" t="s">
        <v>48</v>
      </c>
      <c r="Y76" s="111"/>
      <c r="Z76" s="103" t="s">
        <v>160</v>
      </c>
      <c r="AA76" s="104" t="s">
        <v>42</v>
      </c>
      <c r="AB76" s="164"/>
      <c r="AC76" s="103" t="s">
        <v>160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</row>
    <row r="77" spans="1:183" s="4" customFormat="1" x14ac:dyDescent="0.25">
      <c r="A77" s="3"/>
      <c r="B77" s="19"/>
      <c r="C77" s="19"/>
      <c r="D77" s="157"/>
      <c r="E77" s="8"/>
      <c r="F77" s="28"/>
      <c r="G77" s="29"/>
      <c r="H77" s="165"/>
      <c r="I77" s="28">
        <f>F77</f>
        <v>0</v>
      </c>
      <c r="J77" s="29">
        <f>G77</f>
        <v>0</v>
      </c>
      <c r="K77"/>
      <c r="L77" s="19"/>
      <c r="M77" s="19"/>
      <c r="N77" s="157"/>
      <c r="O77" s="8"/>
      <c r="P77" s="28"/>
      <c r="Q77" s="29"/>
      <c r="R77" s="165"/>
      <c r="S77" s="28">
        <f>P77</f>
        <v>0</v>
      </c>
      <c r="T77" s="29">
        <f>Q77</f>
        <v>0</v>
      </c>
      <c r="U77"/>
      <c r="V77" s="19"/>
      <c r="W77" s="19"/>
      <c r="X77" s="157"/>
      <c r="Y77" s="8"/>
      <c r="Z77" s="28"/>
      <c r="AA77" s="29"/>
      <c r="AB77" s="165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</row>
    <row r="78" spans="1:183" s="4" customFormat="1" x14ac:dyDescent="0.25">
      <c r="A78" s="3"/>
      <c r="B78" s="19"/>
      <c r="C78" s="19"/>
      <c r="D78" s="5"/>
      <c r="E78" s="8"/>
      <c r="F78" s="28"/>
      <c r="G78" s="29"/>
      <c r="H78" s="165"/>
      <c r="I78" s="28">
        <f t="shared" ref="I78:J79" si="36">F78</f>
        <v>0</v>
      </c>
      <c r="J78" s="29">
        <f t="shared" si="36"/>
        <v>0</v>
      </c>
      <c r="K78"/>
      <c r="L78" s="19"/>
      <c r="M78" s="19"/>
      <c r="N78" s="5"/>
      <c r="O78" s="8"/>
      <c r="P78" s="28"/>
      <c r="Q78" s="29"/>
      <c r="R78" s="165"/>
      <c r="S78" s="28">
        <f t="shared" ref="S78:T79" si="37">P78</f>
        <v>0</v>
      </c>
      <c r="T78" s="29">
        <f t="shared" si="37"/>
        <v>0</v>
      </c>
      <c r="U78"/>
      <c r="V78" s="19"/>
      <c r="W78" s="19"/>
      <c r="X78" s="5"/>
      <c r="Y78" s="8"/>
      <c r="Z78" s="28"/>
      <c r="AA78" s="29"/>
      <c r="AB78" s="165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</row>
    <row r="79" spans="1:183" s="4" customFormat="1" x14ac:dyDescent="0.25">
      <c r="A79" s="3"/>
      <c r="B79" s="19"/>
      <c r="C79" s="19"/>
      <c r="D79" s="5"/>
      <c r="E79" s="8"/>
      <c r="F79" s="28"/>
      <c r="G79" s="29"/>
      <c r="H79" s="165"/>
      <c r="I79" s="28">
        <f t="shared" si="36"/>
        <v>0</v>
      </c>
      <c r="J79" s="29">
        <f t="shared" si="36"/>
        <v>0</v>
      </c>
      <c r="K79"/>
      <c r="L79" s="19"/>
      <c r="M79" s="19"/>
      <c r="N79" s="5"/>
      <c r="O79" s="8"/>
      <c r="P79" s="28"/>
      <c r="Q79" s="29"/>
      <c r="R79" s="165"/>
      <c r="S79" s="28">
        <f t="shared" si="37"/>
        <v>0</v>
      </c>
      <c r="T79" s="29">
        <f t="shared" si="37"/>
        <v>0</v>
      </c>
      <c r="U79"/>
      <c r="V79" s="19"/>
      <c r="W79" s="19"/>
      <c r="X79" s="5"/>
      <c r="Y79" s="8"/>
      <c r="Z79" s="28"/>
      <c r="AA79" s="29"/>
      <c r="AB79" s="165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</row>
    <row r="80" spans="1:183" s="4" customFormat="1" ht="15.75" thickBot="1" x14ac:dyDescent="0.3">
      <c r="A80" s="3"/>
      <c r="B80" s="19"/>
      <c r="C80" s="19"/>
      <c r="D80" s="9" t="s">
        <v>107</v>
      </c>
      <c r="E80" s="12"/>
      <c r="F80" s="30"/>
      <c r="G80" s="31"/>
      <c r="H80" s="166"/>
      <c r="I80" s="30"/>
      <c r="J80" s="31"/>
      <c r="K80"/>
      <c r="L80" s="19"/>
      <c r="M80" s="19"/>
      <c r="N80" s="9" t="s">
        <v>107</v>
      </c>
      <c r="O80" s="12"/>
      <c r="P80" s="30"/>
      <c r="Q80" s="31"/>
      <c r="R80" s="166"/>
      <c r="S80" s="30"/>
      <c r="T80" s="31"/>
      <c r="U80"/>
      <c r="V80" s="19"/>
      <c r="W80" s="19"/>
      <c r="X80" s="9" t="s">
        <v>107</v>
      </c>
      <c r="Y80" s="12"/>
      <c r="Z80" s="30"/>
      <c r="AA80" s="31"/>
      <c r="AB80" s="166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</row>
    <row r="81" spans="1:183" s="16" customFormat="1" ht="23.25" thickBot="1" x14ac:dyDescent="0.3">
      <c r="A81" s="13" t="s">
        <v>51</v>
      </c>
      <c r="B81" s="112"/>
      <c r="C81" s="112"/>
      <c r="D81" s="14" t="s">
        <v>37</v>
      </c>
      <c r="E81" s="15"/>
      <c r="F81" s="32">
        <f>ROUND(SUM(F77:F80),0)</f>
        <v>0</v>
      </c>
      <c r="G81" s="32">
        <f t="shared" ref="G81:J81" si="39">ROUND(SUM(G77:G80),0)</f>
        <v>0</v>
      </c>
      <c r="H81" s="32">
        <f t="shared" si="39"/>
        <v>0</v>
      </c>
      <c r="I81" s="32">
        <f t="shared" si="39"/>
        <v>0</v>
      </c>
      <c r="J81" s="32">
        <f t="shared" si="39"/>
        <v>0</v>
      </c>
      <c r="K81"/>
      <c r="L81" s="112"/>
      <c r="M81" s="112"/>
      <c r="N81" s="14" t="s">
        <v>37</v>
      </c>
      <c r="O81" s="15"/>
      <c r="P81" s="32">
        <f t="shared" ref="P81:T81" si="40">ROUND(SUM(P77:P80),0)</f>
        <v>0</v>
      </c>
      <c r="Q81" s="32">
        <f t="shared" si="40"/>
        <v>0</v>
      </c>
      <c r="R81" s="32">
        <f t="shared" si="40"/>
        <v>0</v>
      </c>
      <c r="S81" s="32">
        <f t="shared" si="40"/>
        <v>0</v>
      </c>
      <c r="T81" s="32">
        <f t="shared" si="40"/>
        <v>0</v>
      </c>
      <c r="U81"/>
      <c r="V81" s="112"/>
      <c r="W81" s="112"/>
      <c r="X81" s="14" t="s">
        <v>37</v>
      </c>
      <c r="Y81" s="15"/>
      <c r="Z81" s="32">
        <f t="shared" ref="Z81:AD81" si="41">ROUND(SUM(Z77:Z80),0)</f>
        <v>0</v>
      </c>
      <c r="AA81" s="32">
        <f t="shared" si="41"/>
        <v>0</v>
      </c>
      <c r="AB81" s="32">
        <f t="shared" si="41"/>
        <v>0</v>
      </c>
      <c r="AC81" s="32">
        <f t="shared" si="41"/>
        <v>0</v>
      </c>
      <c r="AD81" s="32">
        <f t="shared" si="41"/>
        <v>0</v>
      </c>
      <c r="AE81" s="1"/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</row>
    <row r="82" spans="1:183" s="16" customFormat="1" x14ac:dyDescent="0.25">
      <c r="A82" s="13"/>
      <c r="B82" s="112"/>
      <c r="C82" s="112"/>
      <c r="D82" s="113" t="s">
        <v>38</v>
      </c>
      <c r="E82" s="105"/>
      <c r="F82" s="105"/>
      <c r="G82" s="106"/>
      <c r="H82" s="167"/>
      <c r="I82" s="105"/>
      <c r="J82" s="106"/>
      <c r="K82"/>
      <c r="L82" s="112"/>
      <c r="M82" s="112"/>
      <c r="N82" s="113" t="s">
        <v>38</v>
      </c>
      <c r="O82" s="105"/>
      <c r="P82" s="105"/>
      <c r="Q82" s="106"/>
      <c r="R82" s="167"/>
      <c r="S82" s="105"/>
      <c r="T82" s="106"/>
      <c r="U82"/>
      <c r="V82" s="112"/>
      <c r="W82" s="112"/>
      <c r="X82" s="113" t="s">
        <v>38</v>
      </c>
      <c r="Y82" s="105"/>
      <c r="Z82" s="105"/>
      <c r="AA82" s="106"/>
      <c r="AB82" s="167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</row>
    <row r="83" spans="1:183" s="16" customFormat="1" x14ac:dyDescent="0.25">
      <c r="A83" s="13"/>
      <c r="B83" s="112"/>
      <c r="C83" s="112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</row>
    <row r="84" spans="1:183" s="89" customFormat="1" ht="15.75" x14ac:dyDescent="0.25">
      <c r="A84" s="83"/>
      <c r="B84" s="88"/>
      <c r="C84" s="88"/>
      <c r="D84" s="96" t="s">
        <v>171</v>
      </c>
      <c r="E84" s="97"/>
      <c r="F84" s="97"/>
      <c r="G84" s="98"/>
      <c r="H84" s="97"/>
      <c r="I84" s="97"/>
      <c r="J84" s="98"/>
      <c r="K84"/>
      <c r="L84" s="88"/>
      <c r="M84" s="88"/>
      <c r="N84" s="96" t="s">
        <v>171</v>
      </c>
      <c r="O84" s="97"/>
      <c r="P84" s="97"/>
      <c r="Q84" s="98"/>
      <c r="R84" s="97"/>
      <c r="S84" s="97"/>
      <c r="T84" s="98"/>
      <c r="U84"/>
      <c r="V84" s="88"/>
      <c r="W84" s="88"/>
      <c r="X84" s="96" t="s">
        <v>171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</row>
    <row r="85" spans="1:183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/>
      <c r="L85" s="88"/>
      <c r="M85" s="88"/>
      <c r="N85" s="99"/>
      <c r="O85" s="100"/>
      <c r="P85" s="100"/>
      <c r="Q85" s="101"/>
      <c r="R85" s="100"/>
      <c r="S85" s="100"/>
      <c r="T85" s="101"/>
      <c r="U85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</row>
    <row r="86" spans="1:183" s="2" customFormat="1" ht="48" x14ac:dyDescent="0.25">
      <c r="A86" s="83"/>
      <c r="B86" s="88"/>
      <c r="C86" s="88"/>
      <c r="D86" s="110" t="s">
        <v>48</v>
      </c>
      <c r="E86" s="111"/>
      <c r="F86" s="103" t="s">
        <v>160</v>
      </c>
      <c r="G86" s="104" t="s">
        <v>42</v>
      </c>
      <c r="H86" s="164"/>
      <c r="I86" s="103" t="s">
        <v>160</v>
      </c>
      <c r="J86" s="104" t="s">
        <v>42</v>
      </c>
      <c r="K86"/>
      <c r="L86" s="88"/>
      <c r="M86" s="88"/>
      <c r="N86" s="110" t="s">
        <v>48</v>
      </c>
      <c r="O86" s="111"/>
      <c r="P86" s="103" t="s">
        <v>160</v>
      </c>
      <c r="Q86" s="104" t="s">
        <v>42</v>
      </c>
      <c r="R86" s="164"/>
      <c r="S86" s="103" t="s">
        <v>160</v>
      </c>
      <c r="T86" s="104" t="s">
        <v>42</v>
      </c>
      <c r="U86"/>
      <c r="V86" s="88"/>
      <c r="W86" s="88"/>
      <c r="X86" s="110" t="s">
        <v>48</v>
      </c>
      <c r="Y86" s="111"/>
      <c r="Z86" s="103" t="s">
        <v>160</v>
      </c>
      <c r="AA86" s="104" t="s">
        <v>42</v>
      </c>
      <c r="AB86" s="164"/>
      <c r="AC86" s="103" t="s">
        <v>160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</row>
    <row r="87" spans="1:183" s="4" customFormat="1" x14ac:dyDescent="0.25">
      <c r="A87" s="3"/>
      <c r="B87" s="19"/>
      <c r="C87" s="19"/>
      <c r="D87" s="157"/>
      <c r="E87" s="7"/>
      <c r="F87" s="28"/>
      <c r="G87" s="29"/>
      <c r="H87" s="165"/>
      <c r="I87" s="28">
        <f>F87</f>
        <v>0</v>
      </c>
      <c r="J87" s="29">
        <f>G87</f>
        <v>0</v>
      </c>
      <c r="K87"/>
      <c r="L87" s="7"/>
      <c r="M87" s="19"/>
      <c r="N87" s="157"/>
      <c r="O87" s="7"/>
      <c r="P87" s="28"/>
      <c r="Q87" s="29"/>
      <c r="R87" s="165"/>
      <c r="S87" s="28">
        <f>P87</f>
        <v>0</v>
      </c>
      <c r="T87" s="29">
        <f>Q87</f>
        <v>0</v>
      </c>
      <c r="U87"/>
      <c r="V87" s="7"/>
      <c r="W87" s="19"/>
      <c r="X87" s="157"/>
      <c r="Y87" s="7"/>
      <c r="Z87" s="28"/>
      <c r="AA87" s="29"/>
      <c r="AB87" s="165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</row>
    <row r="88" spans="1:183" s="4" customFormat="1" x14ac:dyDescent="0.25">
      <c r="A88" s="3"/>
      <c r="B88" s="19"/>
      <c r="C88" s="19"/>
      <c r="D88" s="33"/>
      <c r="E88" s="7"/>
      <c r="F88" s="28"/>
      <c r="G88" s="29"/>
      <c r="H88" s="165"/>
      <c r="I88" s="28">
        <f t="shared" ref="I88:J89" si="42">F88</f>
        <v>0</v>
      </c>
      <c r="J88" s="29">
        <f t="shared" si="42"/>
        <v>0</v>
      </c>
      <c r="K88"/>
      <c r="L88" s="7"/>
      <c r="M88" s="19"/>
      <c r="N88" s="33"/>
      <c r="O88" s="7"/>
      <c r="P88" s="28"/>
      <c r="Q88" s="29"/>
      <c r="R88" s="165"/>
      <c r="S88" s="28">
        <f t="shared" ref="S88:T89" si="43">P88</f>
        <v>0</v>
      </c>
      <c r="T88" s="29">
        <f t="shared" si="43"/>
        <v>0</v>
      </c>
      <c r="U88"/>
      <c r="V88" s="7"/>
      <c r="W88" s="19"/>
      <c r="X88" s="33"/>
      <c r="Y88" s="7"/>
      <c r="Z88" s="28"/>
      <c r="AA88" s="29"/>
      <c r="AB88" s="165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</row>
    <row r="89" spans="1:183" s="4" customFormat="1" x14ac:dyDescent="0.25">
      <c r="A89" s="3"/>
      <c r="B89" s="19"/>
      <c r="C89" s="19"/>
      <c r="D89" s="33"/>
      <c r="E89" s="7"/>
      <c r="F89" s="28"/>
      <c r="G89" s="29"/>
      <c r="H89" s="165"/>
      <c r="I89" s="28">
        <f t="shared" si="42"/>
        <v>0</v>
      </c>
      <c r="J89" s="29">
        <f t="shared" si="42"/>
        <v>0</v>
      </c>
      <c r="K89"/>
      <c r="L89" s="7"/>
      <c r="M89" s="19"/>
      <c r="N89" s="33"/>
      <c r="O89" s="7"/>
      <c r="P89" s="28"/>
      <c r="Q89" s="29"/>
      <c r="R89" s="165"/>
      <c r="S89" s="28">
        <f t="shared" si="43"/>
        <v>0</v>
      </c>
      <c r="T89" s="29">
        <f t="shared" si="43"/>
        <v>0</v>
      </c>
      <c r="U89"/>
      <c r="V89" s="7"/>
      <c r="W89" s="19"/>
      <c r="X89" s="33"/>
      <c r="Y89" s="7"/>
      <c r="Z89" s="28"/>
      <c r="AA89" s="29"/>
      <c r="AB89" s="165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</row>
    <row r="90" spans="1:183" s="4" customFormat="1" ht="15.75" thickBot="1" x14ac:dyDescent="0.3">
      <c r="A90" s="3"/>
      <c r="B90" s="19"/>
      <c r="C90" s="19"/>
      <c r="D90" s="34" t="s">
        <v>107</v>
      </c>
      <c r="E90" s="11"/>
      <c r="F90" s="30"/>
      <c r="G90" s="31"/>
      <c r="H90" s="166"/>
      <c r="I90" s="30"/>
      <c r="J90" s="31"/>
      <c r="K90"/>
      <c r="L90" s="11"/>
      <c r="M90" s="19"/>
      <c r="N90" s="34" t="s">
        <v>107</v>
      </c>
      <c r="O90" s="11"/>
      <c r="P90" s="30"/>
      <c r="Q90" s="31"/>
      <c r="R90" s="166"/>
      <c r="S90" s="30"/>
      <c r="T90" s="31"/>
      <c r="U90"/>
      <c r="V90" s="11"/>
      <c r="W90" s="19"/>
      <c r="X90" s="34" t="s">
        <v>107</v>
      </c>
      <c r="Y90" s="11"/>
      <c r="Z90" s="30"/>
      <c r="AA90" s="31"/>
      <c r="AB90" s="166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</row>
    <row r="91" spans="1:183" s="16" customFormat="1" ht="23.25" thickBot="1" x14ac:dyDescent="0.3">
      <c r="A91" s="13" t="s">
        <v>51</v>
      </c>
      <c r="B91" s="112"/>
      <c r="C91" s="112"/>
      <c r="D91" s="14" t="s">
        <v>37</v>
      </c>
      <c r="E91" s="15"/>
      <c r="F91" s="32">
        <f>ROUND(SUM(F87:F90),0)</f>
        <v>0</v>
      </c>
      <c r="G91" s="32">
        <f t="shared" ref="G91:J91" si="45">ROUND(SUM(G87:G90),0)</f>
        <v>0</v>
      </c>
      <c r="H91" s="32">
        <f t="shared" si="45"/>
        <v>0</v>
      </c>
      <c r="I91" s="32">
        <f t="shared" si="45"/>
        <v>0</v>
      </c>
      <c r="J91" s="32">
        <f t="shared" si="45"/>
        <v>0</v>
      </c>
      <c r="K91"/>
      <c r="L91" s="112"/>
      <c r="M91" s="112"/>
      <c r="N91" s="14" t="s">
        <v>37</v>
      </c>
      <c r="O91" s="15"/>
      <c r="P91" s="32">
        <f t="shared" ref="P91:T91" si="46">ROUND(SUM(P87:P90),0)</f>
        <v>0</v>
      </c>
      <c r="Q91" s="32">
        <f t="shared" si="46"/>
        <v>0</v>
      </c>
      <c r="R91" s="32">
        <f t="shared" si="46"/>
        <v>0</v>
      </c>
      <c r="S91" s="32">
        <f t="shared" si="46"/>
        <v>0</v>
      </c>
      <c r="T91" s="32">
        <f t="shared" si="46"/>
        <v>0</v>
      </c>
      <c r="U91"/>
      <c r="V91" s="112"/>
      <c r="W91" s="112"/>
      <c r="X91" s="14" t="s">
        <v>37</v>
      </c>
      <c r="Y91" s="15"/>
      <c r="Z91" s="32">
        <f t="shared" ref="Z91:AD91" si="47">ROUND(SUM(Z87:Z90),0)</f>
        <v>0</v>
      </c>
      <c r="AA91" s="32">
        <f t="shared" si="47"/>
        <v>0</v>
      </c>
      <c r="AB91" s="32">
        <f t="shared" si="47"/>
        <v>0</v>
      </c>
      <c r="AC91" s="32">
        <f t="shared" si="47"/>
        <v>0</v>
      </c>
      <c r="AD91" s="32">
        <f t="shared" si="47"/>
        <v>0</v>
      </c>
      <c r="AE91" s="1"/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</row>
    <row r="92" spans="1:183" s="16" customFormat="1" x14ac:dyDescent="0.25">
      <c r="A92" s="13"/>
      <c r="B92" s="112"/>
      <c r="C92" s="112"/>
      <c r="D92" s="113" t="s">
        <v>38</v>
      </c>
      <c r="E92" s="105"/>
      <c r="F92" s="105"/>
      <c r="G92" s="106"/>
      <c r="H92" s="167"/>
      <c r="I92" s="105"/>
      <c r="J92" s="106"/>
      <c r="K92"/>
      <c r="L92" s="112"/>
      <c r="M92" s="112"/>
      <c r="N92" s="113" t="s">
        <v>38</v>
      </c>
      <c r="O92" s="105"/>
      <c r="P92" s="105"/>
      <c r="Q92" s="106"/>
      <c r="R92" s="167"/>
      <c r="S92" s="105"/>
      <c r="T92" s="106"/>
      <c r="U92"/>
      <c r="V92" s="112"/>
      <c r="W92" s="112"/>
      <c r="X92" s="113" t="s">
        <v>38</v>
      </c>
      <c r="Y92" s="105"/>
      <c r="Z92" s="105"/>
      <c r="AA92" s="106"/>
      <c r="AB92" s="167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</row>
    <row r="93" spans="1:183" s="16" customFormat="1" x14ac:dyDescent="0.25">
      <c r="A93" s="13"/>
      <c r="B93" s="112"/>
      <c r="C93" s="112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</row>
    <row r="94" spans="1:183" customFormat="1" ht="15.75" thickBot="1" x14ac:dyDescent="0.3"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</row>
    <row r="95" spans="1:183" s="89" customFormat="1" ht="15.75" x14ac:dyDescent="0.25">
      <c r="A95" s="83"/>
      <c r="B95" s="88"/>
      <c r="C95" s="88"/>
      <c r="D95" s="90" t="str">
        <f>"Příjemce č. 4:  "&amp; 'Údaje a typ výzkumu'!$C$13</f>
        <v xml:space="preserve">Příjemce č. 4:  </v>
      </c>
      <c r="E95" s="91"/>
      <c r="F95" s="91"/>
      <c r="G95" s="92"/>
      <c r="H95" s="94"/>
      <c r="I95" s="91"/>
      <c r="J95" s="92"/>
      <c r="K95"/>
      <c r="L95" s="88"/>
      <c r="M95" s="88"/>
      <c r="N95" s="90" t="str">
        <f>"Příjemce č. 4:  "&amp; 'Údaje a typ výzkumu'!$C$13</f>
        <v xml:space="preserve">Příjemce č. 4:  </v>
      </c>
      <c r="O95" s="91"/>
      <c r="P95" s="91"/>
      <c r="Q95" s="92"/>
      <c r="R95" s="94"/>
      <c r="S95" s="91"/>
      <c r="T95" s="92"/>
      <c r="U95"/>
      <c r="V95" s="88"/>
      <c r="W95" s="88"/>
      <c r="X95" s="90" t="str">
        <f>"Příjemce č. 4:  "&amp; 'Údaje a typ výzkumu'!$C$13</f>
        <v xml:space="preserve">Příjemce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</row>
    <row r="96" spans="1:183" s="89" customFormat="1" ht="15.75" x14ac:dyDescent="0.25">
      <c r="A96" s="83"/>
      <c r="B96" s="88"/>
      <c r="C96" s="88"/>
      <c r="D96" s="93">
        <v>2020</v>
      </c>
      <c r="E96" s="94"/>
      <c r="F96" s="94"/>
      <c r="G96" s="95"/>
      <c r="H96" s="94"/>
      <c r="I96" s="94"/>
      <c r="J96" s="95"/>
      <c r="K96"/>
      <c r="L96" s="88"/>
      <c r="M96" s="88"/>
      <c r="N96" s="93">
        <v>2021</v>
      </c>
      <c r="O96" s="94"/>
      <c r="P96" s="94"/>
      <c r="Q96" s="95"/>
      <c r="R96" s="94"/>
      <c r="S96" s="94"/>
      <c r="T96" s="95"/>
      <c r="U96"/>
      <c r="V96" s="88"/>
      <c r="W96" s="88"/>
      <c r="X96" s="93">
        <v>2022</v>
      </c>
      <c r="Y96" s="94"/>
      <c r="Z96" s="94"/>
      <c r="AA96" s="95"/>
      <c r="AB96" s="94"/>
      <c r="AC96" s="94"/>
      <c r="AD96" s="95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</row>
    <row r="97" spans="1:183" s="89" customFormat="1" ht="15.75" x14ac:dyDescent="0.25">
      <c r="A97" s="83"/>
      <c r="B97" s="88"/>
      <c r="C97" s="88"/>
      <c r="D97" s="96" t="s">
        <v>170</v>
      </c>
      <c r="E97" s="97"/>
      <c r="F97" s="97"/>
      <c r="G97" s="98"/>
      <c r="H97" s="97"/>
      <c r="I97" s="97"/>
      <c r="J97" s="98"/>
      <c r="K97"/>
      <c r="L97" s="88"/>
      <c r="M97" s="88"/>
      <c r="N97" s="96" t="s">
        <v>170</v>
      </c>
      <c r="O97" s="97"/>
      <c r="P97" s="97"/>
      <c r="Q97" s="98"/>
      <c r="R97" s="97"/>
      <c r="S97" s="97"/>
      <c r="T97" s="98"/>
      <c r="U97"/>
      <c r="V97" s="88"/>
      <c r="W97" s="88"/>
      <c r="X97" s="96" t="s">
        <v>170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</row>
    <row r="98" spans="1:183" s="89" customFormat="1" ht="15.75" thickBot="1" x14ac:dyDescent="0.3">
      <c r="A98" s="83"/>
      <c r="B98" s="88"/>
      <c r="C98" s="88"/>
      <c r="D98" s="99"/>
      <c r="E98" s="100"/>
      <c r="F98" s="100"/>
      <c r="G98" s="101"/>
      <c r="H98" s="100"/>
      <c r="I98" s="100"/>
      <c r="J98" s="101"/>
      <c r="K98"/>
      <c r="L98" s="88"/>
      <c r="M98" s="88"/>
      <c r="N98" s="99"/>
      <c r="O98" s="100"/>
      <c r="P98" s="100"/>
      <c r="Q98" s="101"/>
      <c r="R98" s="100"/>
      <c r="S98" s="100"/>
      <c r="T98" s="101"/>
      <c r="U98"/>
      <c r="V98" s="88"/>
      <c r="W98" s="88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</row>
    <row r="99" spans="1:183" s="2" customFormat="1" ht="48" x14ac:dyDescent="0.25">
      <c r="A99" s="83"/>
      <c r="B99" s="88"/>
      <c r="C99" s="88"/>
      <c r="D99" s="110" t="s">
        <v>48</v>
      </c>
      <c r="E99" s="111"/>
      <c r="F99" s="103" t="s">
        <v>160</v>
      </c>
      <c r="G99" s="104" t="s">
        <v>42</v>
      </c>
      <c r="H99" s="164"/>
      <c r="I99" s="103" t="s">
        <v>160</v>
      </c>
      <c r="J99" s="104" t="s">
        <v>42</v>
      </c>
      <c r="K99"/>
      <c r="L99" s="88"/>
      <c r="M99" s="88"/>
      <c r="N99" s="110" t="s">
        <v>48</v>
      </c>
      <c r="O99" s="111"/>
      <c r="P99" s="103" t="s">
        <v>160</v>
      </c>
      <c r="Q99" s="104" t="s">
        <v>42</v>
      </c>
      <c r="R99" s="164"/>
      <c r="S99" s="103" t="s">
        <v>160</v>
      </c>
      <c r="T99" s="104" t="s">
        <v>42</v>
      </c>
      <c r="U99"/>
      <c r="V99" s="88"/>
      <c r="W99" s="88"/>
      <c r="X99" s="110" t="s">
        <v>48</v>
      </c>
      <c r="Y99" s="111"/>
      <c r="Z99" s="103" t="s">
        <v>160</v>
      </c>
      <c r="AA99" s="104" t="s">
        <v>42</v>
      </c>
      <c r="AB99" s="164"/>
      <c r="AC99" s="103" t="s">
        <v>160</v>
      </c>
      <c r="AD99" s="104" t="s">
        <v>42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</row>
    <row r="100" spans="1:183" s="4" customFormat="1" x14ac:dyDescent="0.25">
      <c r="A100" s="3"/>
      <c r="B100" s="19"/>
      <c r="C100" s="19"/>
      <c r="D100" s="5"/>
      <c r="E100" s="8"/>
      <c r="F100" s="28"/>
      <c r="G100" s="29"/>
      <c r="H100" s="165"/>
      <c r="I100" s="28">
        <f>F100</f>
        <v>0</v>
      </c>
      <c r="J100" s="29">
        <f>G100</f>
        <v>0</v>
      </c>
      <c r="K100"/>
      <c r="L100" s="19"/>
      <c r="M100" s="19"/>
      <c r="N100" s="5"/>
      <c r="O100" s="8"/>
      <c r="P100" s="28"/>
      <c r="Q100" s="29"/>
      <c r="R100" s="165"/>
      <c r="S100" s="28">
        <f>P100</f>
        <v>0</v>
      </c>
      <c r="T100" s="29">
        <f>Q100</f>
        <v>0</v>
      </c>
      <c r="U100"/>
      <c r="V100" s="19"/>
      <c r="W100" s="19"/>
      <c r="X100" s="5"/>
      <c r="Y100" s="8"/>
      <c r="Z100" s="28"/>
      <c r="AA100" s="29"/>
      <c r="AB100" s="165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</row>
    <row r="101" spans="1:183" s="4" customFormat="1" x14ac:dyDescent="0.25">
      <c r="A101" s="3"/>
      <c r="B101" s="19"/>
      <c r="C101" s="19"/>
      <c r="D101" s="5"/>
      <c r="E101" s="8"/>
      <c r="F101" s="28"/>
      <c r="G101" s="29"/>
      <c r="H101" s="165"/>
      <c r="I101" s="28">
        <f t="shared" ref="I101:J102" si="48">F101</f>
        <v>0</v>
      </c>
      <c r="J101" s="29">
        <f t="shared" si="48"/>
        <v>0</v>
      </c>
      <c r="K101"/>
      <c r="L101" s="19"/>
      <c r="M101" s="19"/>
      <c r="N101" s="5"/>
      <c r="O101" s="8"/>
      <c r="P101" s="28"/>
      <c r="Q101" s="29"/>
      <c r="R101" s="165"/>
      <c r="S101" s="28">
        <f t="shared" ref="S101:T102" si="49">P101</f>
        <v>0</v>
      </c>
      <c r="T101" s="29">
        <f t="shared" si="49"/>
        <v>0</v>
      </c>
      <c r="U101"/>
      <c r="V101" s="19"/>
      <c r="W101" s="19"/>
      <c r="X101" s="5"/>
      <c r="Y101" s="8"/>
      <c r="Z101" s="28"/>
      <c r="AA101" s="29"/>
      <c r="AB101" s="165"/>
      <c r="AC101" s="28">
        <f t="shared" ref="AC101:AD102" si="50">Z101</f>
        <v>0</v>
      </c>
      <c r="AD101" s="29">
        <f t="shared" si="50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</row>
    <row r="102" spans="1:183" s="4" customFormat="1" x14ac:dyDescent="0.25">
      <c r="A102" s="3"/>
      <c r="B102" s="19"/>
      <c r="C102" s="19"/>
      <c r="D102" s="5"/>
      <c r="E102" s="8"/>
      <c r="F102" s="28"/>
      <c r="G102" s="29"/>
      <c r="H102" s="165"/>
      <c r="I102" s="28">
        <f t="shared" si="48"/>
        <v>0</v>
      </c>
      <c r="J102" s="29">
        <f t="shared" si="48"/>
        <v>0</v>
      </c>
      <c r="K102"/>
      <c r="L102" s="19"/>
      <c r="M102" s="19"/>
      <c r="N102" s="5"/>
      <c r="O102" s="8"/>
      <c r="P102" s="28"/>
      <c r="Q102" s="29"/>
      <c r="R102" s="165"/>
      <c r="S102" s="28">
        <f t="shared" si="49"/>
        <v>0</v>
      </c>
      <c r="T102" s="29">
        <f t="shared" si="49"/>
        <v>0</v>
      </c>
      <c r="U102"/>
      <c r="V102" s="19"/>
      <c r="W102" s="19"/>
      <c r="X102" s="5"/>
      <c r="Y102" s="8"/>
      <c r="Z102" s="28"/>
      <c r="AA102" s="29"/>
      <c r="AB102" s="165"/>
      <c r="AC102" s="28">
        <f t="shared" si="50"/>
        <v>0</v>
      </c>
      <c r="AD102" s="29">
        <f t="shared" si="50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</row>
    <row r="103" spans="1:183" s="4" customFormat="1" ht="15.75" thickBot="1" x14ac:dyDescent="0.3">
      <c r="A103" s="3"/>
      <c r="B103" s="19"/>
      <c r="C103" s="19"/>
      <c r="D103" s="9" t="s">
        <v>107</v>
      </c>
      <c r="E103" s="12"/>
      <c r="F103" s="30"/>
      <c r="G103" s="31"/>
      <c r="H103" s="166"/>
      <c r="I103" s="30"/>
      <c r="J103" s="31"/>
      <c r="K103"/>
      <c r="L103" s="19"/>
      <c r="M103" s="19"/>
      <c r="N103" s="9" t="s">
        <v>107</v>
      </c>
      <c r="O103" s="12"/>
      <c r="P103" s="30"/>
      <c r="Q103" s="31"/>
      <c r="R103" s="166"/>
      <c r="S103" s="30"/>
      <c r="T103" s="31"/>
      <c r="U103"/>
      <c r="V103" s="19"/>
      <c r="W103" s="19"/>
      <c r="X103" s="9" t="s">
        <v>107</v>
      </c>
      <c r="Y103" s="12"/>
      <c r="Z103" s="30"/>
      <c r="AA103" s="31"/>
      <c r="AB103" s="166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</row>
    <row r="104" spans="1:183" s="16" customFormat="1" ht="23.25" thickBot="1" x14ac:dyDescent="0.3">
      <c r="A104" s="13" t="s">
        <v>51</v>
      </c>
      <c r="B104" s="112"/>
      <c r="C104" s="112"/>
      <c r="D104" s="14" t="s">
        <v>37</v>
      </c>
      <c r="E104" s="15"/>
      <c r="F104" s="32">
        <f>ROUND(SUM(F100:F103),0)</f>
        <v>0</v>
      </c>
      <c r="G104" s="32">
        <f t="shared" ref="G104:J104" si="51">ROUND(SUM(G100:G103),0)</f>
        <v>0</v>
      </c>
      <c r="H104" s="32">
        <f t="shared" si="51"/>
        <v>0</v>
      </c>
      <c r="I104" s="32">
        <f t="shared" si="51"/>
        <v>0</v>
      </c>
      <c r="J104" s="32">
        <f t="shared" si="51"/>
        <v>0</v>
      </c>
      <c r="K104"/>
      <c r="L104" s="112"/>
      <c r="M104" s="112"/>
      <c r="N104" s="14" t="s">
        <v>37</v>
      </c>
      <c r="O104" s="15"/>
      <c r="P104" s="32">
        <f t="shared" ref="P104:T104" si="52">ROUND(SUM(P100:P103),0)</f>
        <v>0</v>
      </c>
      <c r="Q104" s="32">
        <f t="shared" si="52"/>
        <v>0</v>
      </c>
      <c r="R104" s="32">
        <f t="shared" si="52"/>
        <v>0</v>
      </c>
      <c r="S104" s="32">
        <f t="shared" si="52"/>
        <v>0</v>
      </c>
      <c r="T104" s="32">
        <f t="shared" si="52"/>
        <v>0</v>
      </c>
      <c r="U104"/>
      <c r="V104" s="112"/>
      <c r="W104" s="112"/>
      <c r="X104" s="14" t="s">
        <v>37</v>
      </c>
      <c r="Y104" s="15"/>
      <c r="Z104" s="32">
        <f t="shared" ref="Z104:AD104" si="53">ROUND(SUM(Z100:Z103),0)</f>
        <v>0</v>
      </c>
      <c r="AA104" s="32">
        <f t="shared" si="53"/>
        <v>0</v>
      </c>
      <c r="AB104" s="32">
        <f t="shared" si="53"/>
        <v>0</v>
      </c>
      <c r="AC104" s="32">
        <f t="shared" si="53"/>
        <v>0</v>
      </c>
      <c r="AD104" s="32">
        <f t="shared" si="53"/>
        <v>0</v>
      </c>
      <c r="AE104" s="1"/>
      <c r="AF104" s="112"/>
      <c r="AG104" s="112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</row>
    <row r="105" spans="1:183" s="16" customFormat="1" x14ac:dyDescent="0.25">
      <c r="A105" s="13"/>
      <c r="B105" s="112"/>
      <c r="C105" s="112"/>
      <c r="D105" s="113" t="s">
        <v>38</v>
      </c>
      <c r="E105" s="105"/>
      <c r="F105" s="105"/>
      <c r="G105" s="106"/>
      <c r="H105" s="167"/>
      <c r="I105" s="105"/>
      <c r="J105" s="106"/>
      <c r="K105"/>
      <c r="L105" s="112"/>
      <c r="M105" s="112"/>
      <c r="N105" s="113" t="s">
        <v>38</v>
      </c>
      <c r="O105" s="105"/>
      <c r="P105" s="105"/>
      <c r="Q105" s="106"/>
      <c r="R105" s="167"/>
      <c r="S105" s="105"/>
      <c r="T105" s="106"/>
      <c r="U105"/>
      <c r="V105" s="112"/>
      <c r="W105" s="112"/>
      <c r="X105" s="113" t="s">
        <v>38</v>
      </c>
      <c r="Y105" s="105"/>
      <c r="Z105" s="105"/>
      <c r="AA105" s="106"/>
      <c r="AB105" s="167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</row>
    <row r="106" spans="1:183" s="16" customFormat="1" x14ac:dyDescent="0.25">
      <c r="A106" s="13"/>
      <c r="B106" s="112"/>
      <c r="C106" s="112"/>
      <c r="D106" s="42"/>
      <c r="E106" s="107"/>
      <c r="F106" s="108"/>
      <c r="G106" s="108"/>
      <c r="H106" s="109"/>
      <c r="I106" s="108"/>
      <c r="J106" s="108"/>
      <c r="K106"/>
      <c r="L106" s="108"/>
      <c r="M106" s="22"/>
      <c r="N106" s="42"/>
      <c r="O106" s="107"/>
      <c r="P106" s="108"/>
      <c r="Q106" s="108"/>
      <c r="R106" s="109"/>
      <c r="S106" s="108"/>
      <c r="T106" s="108"/>
      <c r="U106"/>
      <c r="V106" s="108"/>
      <c r="W106" s="22"/>
      <c r="X106" s="42"/>
      <c r="Y106" s="109"/>
      <c r="Z106" s="109"/>
      <c r="AA106" s="109"/>
      <c r="AB106" s="109"/>
      <c r="AC106" s="109"/>
      <c r="AD106" s="10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</row>
    <row r="107" spans="1:183" s="89" customFormat="1" ht="15.75" x14ac:dyDescent="0.25">
      <c r="A107" s="83"/>
      <c r="B107" s="88"/>
      <c r="C107" s="88"/>
      <c r="D107" s="96" t="s">
        <v>171</v>
      </c>
      <c r="E107" s="97"/>
      <c r="F107" s="97"/>
      <c r="G107" s="98"/>
      <c r="H107" s="97"/>
      <c r="I107" s="97"/>
      <c r="J107" s="98"/>
      <c r="K107"/>
      <c r="L107" s="88"/>
      <c r="M107" s="88"/>
      <c r="N107" s="96" t="s">
        <v>171</v>
      </c>
      <c r="O107" s="97"/>
      <c r="P107" s="97"/>
      <c r="Q107" s="98"/>
      <c r="R107" s="97"/>
      <c r="S107" s="97"/>
      <c r="T107" s="98"/>
      <c r="U107"/>
      <c r="V107" s="88"/>
      <c r="W107" s="88"/>
      <c r="X107" s="96" t="s">
        <v>171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</row>
    <row r="108" spans="1:183" s="89" customFormat="1" ht="15.75" thickBot="1" x14ac:dyDescent="0.3">
      <c r="A108" s="83"/>
      <c r="B108" s="88"/>
      <c r="C108" s="88"/>
      <c r="D108" s="99"/>
      <c r="E108" s="100"/>
      <c r="F108" s="100"/>
      <c r="G108" s="101"/>
      <c r="H108" s="100"/>
      <c r="I108" s="100"/>
      <c r="J108" s="101"/>
      <c r="K108"/>
      <c r="L108" s="88"/>
      <c r="M108" s="88"/>
      <c r="N108" s="99"/>
      <c r="O108" s="100"/>
      <c r="P108" s="100"/>
      <c r="Q108" s="101"/>
      <c r="R108" s="100"/>
      <c r="S108" s="100"/>
      <c r="T108" s="101"/>
      <c r="U108"/>
      <c r="V108" s="88"/>
      <c r="W108" s="88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</row>
    <row r="109" spans="1:183" s="2" customFormat="1" ht="48" x14ac:dyDescent="0.25">
      <c r="A109" s="83"/>
      <c r="B109" s="88"/>
      <c r="C109" s="88"/>
      <c r="D109" s="110" t="s">
        <v>48</v>
      </c>
      <c r="E109" s="111"/>
      <c r="F109" s="103" t="s">
        <v>160</v>
      </c>
      <c r="G109" s="104" t="s">
        <v>42</v>
      </c>
      <c r="H109" s="164"/>
      <c r="I109" s="103" t="s">
        <v>160</v>
      </c>
      <c r="J109" s="104" t="s">
        <v>42</v>
      </c>
      <c r="K109"/>
      <c r="L109" s="88"/>
      <c r="M109" s="88"/>
      <c r="N109" s="110" t="s">
        <v>48</v>
      </c>
      <c r="O109" s="111"/>
      <c r="P109" s="103" t="s">
        <v>160</v>
      </c>
      <c r="Q109" s="104" t="s">
        <v>42</v>
      </c>
      <c r="R109" s="164"/>
      <c r="S109" s="103" t="s">
        <v>160</v>
      </c>
      <c r="T109" s="104" t="s">
        <v>42</v>
      </c>
      <c r="U109"/>
      <c r="V109" s="88"/>
      <c r="W109" s="88"/>
      <c r="X109" s="110" t="s">
        <v>48</v>
      </c>
      <c r="Y109" s="111"/>
      <c r="Z109" s="103" t="s">
        <v>160</v>
      </c>
      <c r="AA109" s="104" t="s">
        <v>42</v>
      </c>
      <c r="AB109" s="164"/>
      <c r="AC109" s="103" t="s">
        <v>160</v>
      </c>
      <c r="AD109" s="104" t="s">
        <v>42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</row>
    <row r="110" spans="1:183" s="4" customFormat="1" x14ac:dyDescent="0.25">
      <c r="A110" s="3"/>
      <c r="B110" s="19"/>
      <c r="C110" s="19"/>
      <c r="D110" s="33"/>
      <c r="E110" s="7"/>
      <c r="F110" s="28"/>
      <c r="G110" s="29"/>
      <c r="H110" s="165"/>
      <c r="I110" s="28">
        <f>F110</f>
        <v>0</v>
      </c>
      <c r="J110" s="29">
        <f>G110</f>
        <v>0</v>
      </c>
      <c r="K110"/>
      <c r="L110" s="7"/>
      <c r="M110" s="19"/>
      <c r="N110" s="33"/>
      <c r="O110" s="7"/>
      <c r="P110" s="28"/>
      <c r="Q110" s="29"/>
      <c r="R110" s="165"/>
      <c r="S110" s="28">
        <f>P110</f>
        <v>0</v>
      </c>
      <c r="T110" s="29">
        <f>Q110</f>
        <v>0</v>
      </c>
      <c r="U110"/>
      <c r="V110" s="7"/>
      <c r="W110" s="19"/>
      <c r="X110" s="33"/>
      <c r="Y110" s="7"/>
      <c r="Z110" s="28"/>
      <c r="AA110" s="29"/>
      <c r="AB110" s="165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</row>
    <row r="111" spans="1:183" s="4" customFormat="1" x14ac:dyDescent="0.25">
      <c r="A111" s="3"/>
      <c r="B111" s="19"/>
      <c r="C111" s="19"/>
      <c r="D111" s="33"/>
      <c r="E111" s="7"/>
      <c r="F111" s="28"/>
      <c r="G111" s="29"/>
      <c r="H111" s="165"/>
      <c r="I111" s="28">
        <f t="shared" ref="I111:J112" si="54">F111</f>
        <v>0</v>
      </c>
      <c r="J111" s="29">
        <f t="shared" si="54"/>
        <v>0</v>
      </c>
      <c r="K111"/>
      <c r="L111" s="7"/>
      <c r="M111" s="19"/>
      <c r="N111" s="33"/>
      <c r="O111" s="7"/>
      <c r="P111" s="28"/>
      <c r="Q111" s="29"/>
      <c r="R111" s="165"/>
      <c r="S111" s="28">
        <f t="shared" ref="S111:T112" si="55">P111</f>
        <v>0</v>
      </c>
      <c r="T111" s="29">
        <f t="shared" si="55"/>
        <v>0</v>
      </c>
      <c r="U111"/>
      <c r="V111" s="7"/>
      <c r="W111" s="19"/>
      <c r="X111" s="33"/>
      <c r="Y111" s="7"/>
      <c r="Z111" s="28"/>
      <c r="AA111" s="29"/>
      <c r="AB111" s="165"/>
      <c r="AC111" s="28">
        <f t="shared" ref="AC111:AD112" si="56">Z111</f>
        <v>0</v>
      </c>
      <c r="AD111" s="29">
        <f t="shared" si="56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</row>
    <row r="112" spans="1:183" s="4" customFormat="1" x14ac:dyDescent="0.25">
      <c r="A112" s="3"/>
      <c r="B112" s="19"/>
      <c r="C112" s="19"/>
      <c r="D112" s="33"/>
      <c r="E112" s="7"/>
      <c r="F112" s="28"/>
      <c r="G112" s="29"/>
      <c r="H112" s="165"/>
      <c r="I112" s="28">
        <f t="shared" si="54"/>
        <v>0</v>
      </c>
      <c r="J112" s="29">
        <f t="shared" si="54"/>
        <v>0</v>
      </c>
      <c r="K112"/>
      <c r="L112" s="7"/>
      <c r="M112" s="19"/>
      <c r="N112" s="33"/>
      <c r="O112" s="7"/>
      <c r="P112" s="28"/>
      <c r="Q112" s="29"/>
      <c r="R112" s="165"/>
      <c r="S112" s="28">
        <f t="shared" si="55"/>
        <v>0</v>
      </c>
      <c r="T112" s="29">
        <f t="shared" si="55"/>
        <v>0</v>
      </c>
      <c r="U112"/>
      <c r="V112" s="7"/>
      <c r="W112" s="19"/>
      <c r="X112" s="33"/>
      <c r="Y112" s="7"/>
      <c r="Z112" s="28"/>
      <c r="AA112" s="29"/>
      <c r="AB112" s="165"/>
      <c r="AC112" s="28">
        <f t="shared" si="56"/>
        <v>0</v>
      </c>
      <c r="AD112" s="29">
        <f t="shared" si="56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</row>
    <row r="113" spans="1:183" s="4" customFormat="1" ht="15.75" thickBot="1" x14ac:dyDescent="0.3">
      <c r="A113" s="3"/>
      <c r="B113" s="19"/>
      <c r="C113" s="19"/>
      <c r="D113" s="34" t="s">
        <v>107</v>
      </c>
      <c r="E113" s="11"/>
      <c r="F113" s="30"/>
      <c r="G113" s="31"/>
      <c r="H113" s="166"/>
      <c r="I113" s="30"/>
      <c r="J113" s="31"/>
      <c r="K113"/>
      <c r="L113" s="11"/>
      <c r="M113" s="19"/>
      <c r="N113" s="34" t="s">
        <v>107</v>
      </c>
      <c r="O113" s="11"/>
      <c r="P113" s="30"/>
      <c r="Q113" s="31"/>
      <c r="R113" s="166"/>
      <c r="S113" s="30"/>
      <c r="T113" s="31"/>
      <c r="U113"/>
      <c r="V113" s="11"/>
      <c r="W113" s="19"/>
      <c r="X113" s="34" t="s">
        <v>107</v>
      </c>
      <c r="Y113" s="11"/>
      <c r="Z113" s="30"/>
      <c r="AA113" s="31"/>
      <c r="AB113" s="166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</row>
    <row r="114" spans="1:183" s="16" customFormat="1" ht="23.25" thickBot="1" x14ac:dyDescent="0.3">
      <c r="A114" s="13" t="s">
        <v>51</v>
      </c>
      <c r="B114" s="112"/>
      <c r="C114" s="112"/>
      <c r="D114" s="14" t="s">
        <v>37</v>
      </c>
      <c r="E114" s="15"/>
      <c r="F114" s="32">
        <f>ROUND(SUM(F110:F113),0)</f>
        <v>0</v>
      </c>
      <c r="G114" s="32">
        <f t="shared" ref="G114:J114" si="57">ROUND(SUM(G110:G113),0)</f>
        <v>0</v>
      </c>
      <c r="H114" s="32">
        <f t="shared" si="57"/>
        <v>0</v>
      </c>
      <c r="I114" s="32">
        <f t="shared" si="57"/>
        <v>0</v>
      </c>
      <c r="J114" s="32">
        <f t="shared" si="57"/>
        <v>0</v>
      </c>
      <c r="K114"/>
      <c r="L114" s="112"/>
      <c r="M114" s="112"/>
      <c r="N114" s="14" t="s">
        <v>37</v>
      </c>
      <c r="O114" s="15"/>
      <c r="P114" s="32">
        <f t="shared" ref="P114:T114" si="58">ROUND(SUM(P110:P113),0)</f>
        <v>0</v>
      </c>
      <c r="Q114" s="32">
        <f t="shared" si="58"/>
        <v>0</v>
      </c>
      <c r="R114" s="32">
        <f t="shared" si="58"/>
        <v>0</v>
      </c>
      <c r="S114" s="32">
        <f t="shared" si="58"/>
        <v>0</v>
      </c>
      <c r="T114" s="32">
        <f t="shared" si="58"/>
        <v>0</v>
      </c>
      <c r="U114"/>
      <c r="V114" s="112"/>
      <c r="W114" s="112"/>
      <c r="X114" s="14" t="s">
        <v>37</v>
      </c>
      <c r="Y114" s="15"/>
      <c r="Z114" s="32">
        <f t="shared" ref="Z114:AD114" si="59">ROUND(SUM(Z110:Z113),0)</f>
        <v>0</v>
      </c>
      <c r="AA114" s="32">
        <f t="shared" si="59"/>
        <v>0</v>
      </c>
      <c r="AB114" s="32">
        <f t="shared" si="59"/>
        <v>0</v>
      </c>
      <c r="AC114" s="32">
        <f t="shared" si="59"/>
        <v>0</v>
      </c>
      <c r="AD114" s="32">
        <f t="shared" si="59"/>
        <v>0</v>
      </c>
      <c r="AE114" s="1"/>
      <c r="AF114" s="112"/>
      <c r="AG114" s="112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</row>
    <row r="115" spans="1:183" s="16" customFormat="1" x14ac:dyDescent="0.25">
      <c r="A115" s="13"/>
      <c r="B115" s="112"/>
      <c r="C115" s="112"/>
      <c r="D115" s="113" t="s">
        <v>38</v>
      </c>
      <c r="E115" s="105"/>
      <c r="F115" s="105"/>
      <c r="G115" s="106"/>
      <c r="H115" s="167"/>
      <c r="I115" s="105"/>
      <c r="J115" s="106"/>
      <c r="K115"/>
      <c r="L115" s="112"/>
      <c r="M115" s="112"/>
      <c r="N115" s="113" t="s">
        <v>38</v>
      </c>
      <c r="O115" s="105"/>
      <c r="P115" s="105"/>
      <c r="Q115" s="106"/>
      <c r="R115" s="167"/>
      <c r="S115" s="105"/>
      <c r="T115" s="106"/>
      <c r="U115"/>
      <c r="V115" s="112"/>
      <c r="W115" s="112"/>
      <c r="X115" s="113" t="s">
        <v>38</v>
      </c>
      <c r="Y115" s="105"/>
      <c r="Z115" s="105"/>
      <c r="AA115" s="106"/>
      <c r="AB115" s="167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</row>
    <row r="116" spans="1:183" s="16" customFormat="1" x14ac:dyDescent="0.25">
      <c r="A116" s="13"/>
      <c r="B116" s="112"/>
      <c r="C116" s="112"/>
      <c r="D116" s="42"/>
      <c r="E116" s="107"/>
      <c r="F116" s="108"/>
      <c r="G116" s="108"/>
      <c r="H116" s="109"/>
      <c r="I116" s="108"/>
      <c r="J116" s="108"/>
      <c r="K116"/>
      <c r="L116" s="108"/>
      <c r="M116" s="22"/>
      <c r="N116" s="42"/>
      <c r="O116" s="107"/>
      <c r="P116" s="108"/>
      <c r="Q116" s="108"/>
      <c r="R116" s="109"/>
      <c r="S116" s="108"/>
      <c r="T116" s="108"/>
      <c r="U116"/>
      <c r="V116" s="108"/>
      <c r="W116" s="22"/>
      <c r="X116" s="42"/>
      <c r="Y116" s="109"/>
      <c r="Z116" s="109"/>
      <c r="AA116" s="109"/>
      <c r="AB116" s="109"/>
      <c r="AC116" s="109"/>
      <c r="AD116" s="10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</row>
  </sheetData>
  <sheetProtection algorithmName="SHA-512" hashValue="lO8eZZmdTyA09BuXh/YSzszsru8G2v58NhVs/Y+/qIVQvNmXewN8h4ytOId5YGwNkJfk/xcooQ/X4zCvcnRPPw==" saltValue="eMBVlStXtHyAHcF9Mdw2o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F116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82" width="9.85546875" style="1"/>
    <col min="183" max="16384" width="9.85546875" style="22"/>
  </cols>
  <sheetData>
    <row r="1" spans="1:214" s="16" customFormat="1" ht="15.75" thickBot="1" x14ac:dyDescent="0.3">
      <c r="B1" s="177"/>
      <c r="C1" s="177"/>
      <c r="F1" s="168" t="str">
        <f>'Údaje a typ výzkumu'!C24</f>
        <v>Přihláška projektu</v>
      </c>
      <c r="G1" s="170"/>
      <c r="H1" s="176"/>
      <c r="I1" s="168" t="str">
        <f>'Údaje a typ výzkumu'!C25</f>
        <v>Podle Smlouvy</v>
      </c>
      <c r="J1" s="170"/>
      <c r="L1" s="174"/>
      <c r="M1" s="174"/>
      <c r="P1" s="171" t="str">
        <f>'Údaje a typ výzkumu'!C24</f>
        <v>Přihláška projektu</v>
      </c>
      <c r="Q1" s="173"/>
      <c r="R1" s="176"/>
      <c r="S1" s="171" t="str">
        <f>'Údaje a typ výzkumu'!C25</f>
        <v>Podle Smlouvy</v>
      </c>
      <c r="T1" s="173"/>
      <c r="V1" s="174"/>
      <c r="W1" s="174"/>
      <c r="Z1" s="171" t="str">
        <f>'Údaje a typ výzkumu'!C24</f>
        <v>Přihláška projektu</v>
      </c>
      <c r="AA1" s="173"/>
      <c r="AB1" s="176"/>
      <c r="AC1" s="171" t="str">
        <f>'Údaje a typ výzkumu'!C25</f>
        <v>Podle Smlouvy</v>
      </c>
      <c r="AD1" s="17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78"/>
      <c r="FC1" s="178"/>
      <c r="FD1" s="178"/>
      <c r="FE1" s="178"/>
      <c r="FF1" s="178"/>
      <c r="FG1" s="178"/>
      <c r="FH1" s="178"/>
      <c r="FI1" s="178"/>
      <c r="FJ1" s="178"/>
      <c r="FK1" s="178"/>
      <c r="FL1" s="178"/>
      <c r="FM1" s="178"/>
      <c r="FN1" s="178"/>
      <c r="FO1" s="178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</row>
    <row r="2" spans="1:214" customFormat="1" ht="15.75" thickBot="1" x14ac:dyDescent="0.3">
      <c r="D2" s="115" t="s">
        <v>150</v>
      </c>
      <c r="E2" s="141"/>
      <c r="F2" s="85"/>
      <c r="G2" s="87"/>
      <c r="H2" s="163"/>
      <c r="I2" s="85"/>
      <c r="J2" s="87"/>
      <c r="N2" s="115" t="s">
        <v>151</v>
      </c>
      <c r="O2" s="141"/>
      <c r="P2" s="85"/>
      <c r="Q2" s="87"/>
      <c r="R2" s="163"/>
      <c r="S2" s="85"/>
      <c r="T2" s="87"/>
      <c r="X2" s="115" t="s">
        <v>150</v>
      </c>
      <c r="Y2" s="141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</row>
    <row r="3" spans="1:214" s="89" customFormat="1" ht="15.75" x14ac:dyDescent="0.25">
      <c r="A3" s="83"/>
      <c r="B3" s="114"/>
      <c r="C3" s="114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214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14" s="89" customFormat="1" ht="15.75" x14ac:dyDescent="0.25">
      <c r="A5" s="83"/>
      <c r="B5" s="114"/>
      <c r="C5" s="114"/>
      <c r="D5" s="96" t="s">
        <v>172</v>
      </c>
      <c r="E5" s="97"/>
      <c r="F5" s="97"/>
      <c r="G5" s="98"/>
      <c r="H5" s="97"/>
      <c r="I5" s="97"/>
      <c r="J5" s="98"/>
      <c r="K5"/>
      <c r="L5" s="114"/>
      <c r="M5" s="114"/>
      <c r="N5" s="96" t="s">
        <v>172</v>
      </c>
      <c r="O5" s="97"/>
      <c r="P5" s="97"/>
      <c r="Q5" s="98"/>
      <c r="R5" s="97"/>
      <c r="S5" s="97"/>
      <c r="T5" s="98"/>
      <c r="U5"/>
      <c r="V5" s="114"/>
      <c r="W5" s="114"/>
      <c r="X5" s="96" t="s">
        <v>172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14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214" s="2" customFormat="1" ht="48" x14ac:dyDescent="0.25">
      <c r="A7" s="83"/>
      <c r="B7" s="114"/>
      <c r="C7" s="114"/>
      <c r="D7" s="110" t="s">
        <v>48</v>
      </c>
      <c r="E7" s="111"/>
      <c r="F7" s="103" t="s">
        <v>160</v>
      </c>
      <c r="G7" s="104" t="s">
        <v>42</v>
      </c>
      <c r="H7" s="164"/>
      <c r="I7" s="103" t="s">
        <v>160</v>
      </c>
      <c r="J7" s="104" t="s">
        <v>42</v>
      </c>
      <c r="K7"/>
      <c r="L7" s="114"/>
      <c r="M7" s="114"/>
      <c r="N7" s="110" t="s">
        <v>48</v>
      </c>
      <c r="O7" s="111"/>
      <c r="P7" s="103" t="s">
        <v>160</v>
      </c>
      <c r="Q7" s="104" t="s">
        <v>42</v>
      </c>
      <c r="R7" s="164"/>
      <c r="S7" s="103" t="s">
        <v>160</v>
      </c>
      <c r="T7" s="104" t="s">
        <v>42</v>
      </c>
      <c r="U7"/>
      <c r="V7" s="114"/>
      <c r="W7" s="114"/>
      <c r="X7" s="110" t="s">
        <v>48</v>
      </c>
      <c r="Y7" s="111"/>
      <c r="Z7" s="103" t="s">
        <v>160</v>
      </c>
      <c r="AA7" s="104" t="s">
        <v>42</v>
      </c>
      <c r="AB7" s="164"/>
      <c r="AC7" s="103" t="s">
        <v>160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214" s="4" customFormat="1" x14ac:dyDescent="0.25">
      <c r="A8" s="3"/>
      <c r="B8" s="117"/>
      <c r="C8" s="117"/>
      <c r="D8" s="5"/>
      <c r="E8" s="8"/>
      <c r="F8" s="28"/>
      <c r="G8" s="29"/>
      <c r="H8" s="165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5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5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</row>
    <row r="9" spans="1:214" s="4" customFormat="1" x14ac:dyDescent="0.25">
      <c r="A9" s="3"/>
      <c r="B9" s="117"/>
      <c r="C9" s="117"/>
      <c r="D9" s="5"/>
      <c r="E9" s="8"/>
      <c r="F9" s="28"/>
      <c r="G9" s="29"/>
      <c r="H9" s="165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5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5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</row>
    <row r="10" spans="1:214" s="4" customFormat="1" x14ac:dyDescent="0.25">
      <c r="A10" s="3"/>
      <c r="B10" s="117"/>
      <c r="C10" s="117"/>
      <c r="D10" s="5"/>
      <c r="E10" s="8"/>
      <c r="F10" s="28"/>
      <c r="G10" s="29"/>
      <c r="H10" s="165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5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5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</row>
    <row r="11" spans="1:214" s="4" customFormat="1" ht="15.75" thickBot="1" x14ac:dyDescent="0.3">
      <c r="A11" s="3"/>
      <c r="B11" s="117"/>
      <c r="C11" s="117"/>
      <c r="D11" s="9" t="s">
        <v>107</v>
      </c>
      <c r="E11" s="12"/>
      <c r="F11" s="30"/>
      <c r="G11" s="31"/>
      <c r="H11" s="166"/>
      <c r="I11" s="30"/>
      <c r="J11" s="31"/>
      <c r="K11"/>
      <c r="L11" s="117"/>
      <c r="M11" s="117"/>
      <c r="N11" s="9" t="s">
        <v>107</v>
      </c>
      <c r="O11" s="12"/>
      <c r="P11" s="30"/>
      <c r="Q11" s="31"/>
      <c r="R11" s="166"/>
      <c r="S11" s="30"/>
      <c r="T11" s="31"/>
      <c r="U11"/>
      <c r="V11" s="117"/>
      <c r="W11" s="117"/>
      <c r="X11" s="9" t="s">
        <v>107</v>
      </c>
      <c r="Y11" s="12"/>
      <c r="Z11" s="30"/>
      <c r="AA11" s="31"/>
      <c r="AB11" s="166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</row>
    <row r="12" spans="1:214" s="16" customFormat="1" ht="23.25" thickBot="1" x14ac:dyDescent="0.3">
      <c r="A12" s="13" t="s">
        <v>52</v>
      </c>
      <c r="B12" s="116"/>
      <c r="C12" s="116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/>
      <c r="L12" s="116"/>
      <c r="M12" s="116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6"/>
      <c r="W12" s="116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214" s="16" customFormat="1" x14ac:dyDescent="0.25">
      <c r="A13" s="13"/>
      <c r="B13" s="116"/>
      <c r="C13" s="116"/>
      <c r="D13" s="113" t="s">
        <v>38</v>
      </c>
      <c r="E13" s="105"/>
      <c r="F13" s="105"/>
      <c r="G13" s="106"/>
      <c r="H13" s="167"/>
      <c r="I13" s="105"/>
      <c r="J13" s="106"/>
      <c r="K13"/>
      <c r="L13" s="116"/>
      <c r="M13" s="116"/>
      <c r="N13" s="113" t="s">
        <v>38</v>
      </c>
      <c r="O13" s="105"/>
      <c r="P13" s="105"/>
      <c r="Q13" s="106"/>
      <c r="R13" s="167"/>
      <c r="S13" s="105"/>
      <c r="T13" s="106"/>
      <c r="U13"/>
      <c r="V13" s="116"/>
      <c r="W13" s="116"/>
      <c r="X13" s="113" t="s">
        <v>38</v>
      </c>
      <c r="Y13" s="105"/>
      <c r="Z13" s="105"/>
      <c r="AA13" s="106"/>
      <c r="AB13" s="167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214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214" s="89" customFormat="1" ht="15.75" x14ac:dyDescent="0.25">
      <c r="A15" s="83"/>
      <c r="B15" s="114"/>
      <c r="C15" s="114"/>
      <c r="D15" s="96" t="s">
        <v>173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173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173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214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214" s="2" customFormat="1" ht="48" x14ac:dyDescent="0.25">
      <c r="A17" s="83"/>
      <c r="B17" s="114"/>
      <c r="C17" s="114"/>
      <c r="D17" s="110" t="s">
        <v>48</v>
      </c>
      <c r="E17" s="111"/>
      <c r="F17" s="103" t="s">
        <v>160</v>
      </c>
      <c r="G17" s="104" t="s">
        <v>42</v>
      </c>
      <c r="H17" s="164"/>
      <c r="I17" s="103" t="s">
        <v>160</v>
      </c>
      <c r="J17" s="104" t="s">
        <v>42</v>
      </c>
      <c r="K17"/>
      <c r="L17" s="114"/>
      <c r="M17" s="114"/>
      <c r="N17" s="110" t="s">
        <v>48</v>
      </c>
      <c r="O17" s="111"/>
      <c r="P17" s="103" t="s">
        <v>160</v>
      </c>
      <c r="Q17" s="104" t="s">
        <v>42</v>
      </c>
      <c r="R17" s="164"/>
      <c r="S17" s="103" t="s">
        <v>160</v>
      </c>
      <c r="T17" s="104" t="s">
        <v>42</v>
      </c>
      <c r="U17"/>
      <c r="V17" s="114"/>
      <c r="W17" s="114"/>
      <c r="X17" s="110" t="s">
        <v>48</v>
      </c>
      <c r="Y17" s="111"/>
      <c r="Z17" s="103" t="s">
        <v>160</v>
      </c>
      <c r="AA17" s="104" t="s">
        <v>42</v>
      </c>
      <c r="AB17" s="164"/>
      <c r="AC17" s="103" t="s">
        <v>160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214" s="4" customFormat="1" x14ac:dyDescent="0.25">
      <c r="A18" s="3"/>
      <c r="B18" s="117"/>
      <c r="C18" s="117"/>
      <c r="D18" s="5"/>
      <c r="E18" s="8"/>
      <c r="F18" s="28"/>
      <c r="G18" s="29"/>
      <c r="H18" s="165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5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5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</row>
    <row r="19" spans="1:214" s="4" customFormat="1" x14ac:dyDescent="0.25">
      <c r="A19" s="3"/>
      <c r="B19" s="117"/>
      <c r="C19" s="117"/>
      <c r="D19" s="5"/>
      <c r="E19" s="8"/>
      <c r="F19" s="28"/>
      <c r="G19" s="29"/>
      <c r="H19" s="165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5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5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</row>
    <row r="20" spans="1:214" s="4" customFormat="1" x14ac:dyDescent="0.25">
      <c r="A20" s="3"/>
      <c r="B20" s="117"/>
      <c r="C20" s="117"/>
      <c r="D20" s="5"/>
      <c r="E20" s="8"/>
      <c r="F20" s="28"/>
      <c r="G20" s="29"/>
      <c r="H20" s="165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5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5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</row>
    <row r="21" spans="1:214" s="4" customFormat="1" ht="15.75" thickBot="1" x14ac:dyDescent="0.3">
      <c r="A21" s="3"/>
      <c r="B21" s="117"/>
      <c r="C21" s="117"/>
      <c r="D21" s="9" t="s">
        <v>107</v>
      </c>
      <c r="E21" s="12"/>
      <c r="F21" s="30"/>
      <c r="G21" s="31"/>
      <c r="H21" s="166"/>
      <c r="I21" s="30"/>
      <c r="J21" s="31"/>
      <c r="K21"/>
      <c r="L21" s="31"/>
      <c r="M21" s="117"/>
      <c r="N21" s="9" t="s">
        <v>107</v>
      </c>
      <c r="O21" s="12"/>
      <c r="P21" s="30"/>
      <c r="Q21" s="31"/>
      <c r="R21" s="166"/>
      <c r="S21" s="30"/>
      <c r="T21" s="31"/>
      <c r="U21"/>
      <c r="V21" s="31"/>
      <c r="W21" s="117"/>
      <c r="X21" s="9" t="s">
        <v>107</v>
      </c>
      <c r="Y21" s="12"/>
      <c r="Z21" s="30"/>
      <c r="AA21" s="31"/>
      <c r="AB21" s="166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</row>
    <row r="22" spans="1:214" s="16" customFormat="1" ht="23.25" thickBot="1" x14ac:dyDescent="0.3">
      <c r="A22" s="13" t="s">
        <v>52</v>
      </c>
      <c r="B22" s="116"/>
      <c r="C22" s="116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/>
      <c r="L22" s="116"/>
      <c r="M22" s="116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6"/>
      <c r="W22" s="116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214" s="16" customFormat="1" x14ac:dyDescent="0.25">
      <c r="A23" s="13"/>
      <c r="B23" s="116"/>
      <c r="C23" s="116"/>
      <c r="D23" s="113" t="s">
        <v>38</v>
      </c>
      <c r="E23" s="105"/>
      <c r="F23" s="105"/>
      <c r="G23" s="106"/>
      <c r="H23" s="167"/>
      <c r="I23" s="105"/>
      <c r="J23" s="106"/>
      <c r="K23"/>
      <c r="L23" s="116"/>
      <c r="M23" s="116"/>
      <c r="N23" s="113" t="s">
        <v>38</v>
      </c>
      <c r="O23" s="105"/>
      <c r="P23" s="105"/>
      <c r="Q23" s="106"/>
      <c r="R23" s="167"/>
      <c r="S23" s="105"/>
      <c r="T23" s="106"/>
      <c r="U23"/>
      <c r="V23" s="116"/>
      <c r="W23" s="116"/>
      <c r="X23" s="113" t="s">
        <v>38</v>
      </c>
      <c r="Y23" s="105"/>
      <c r="Z23" s="105"/>
      <c r="AA23" s="106"/>
      <c r="AB23" s="167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214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214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214" s="89" customFormat="1" ht="15.75" x14ac:dyDescent="0.25">
      <c r="A26" s="83"/>
      <c r="B26" s="114"/>
      <c r="C26" s="114"/>
      <c r="D26" s="93" t="str">
        <f>"Příjemce č. 1:  "&amp; 'Údaje a typ výzkumu'!$C$7</f>
        <v xml:space="preserve">Příjemce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214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</row>
    <row r="28" spans="1:214" s="89" customFormat="1" ht="15.75" x14ac:dyDescent="0.25">
      <c r="A28" s="83"/>
      <c r="B28" s="114"/>
      <c r="C28" s="114"/>
      <c r="D28" s="96" t="s">
        <v>172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172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172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</row>
    <row r="29" spans="1:214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214" s="2" customFormat="1" ht="48" x14ac:dyDescent="0.25">
      <c r="A30" s="83"/>
      <c r="B30" s="114"/>
      <c r="C30" s="114"/>
      <c r="D30" s="110" t="s">
        <v>48</v>
      </c>
      <c r="E30" s="111"/>
      <c r="F30" s="103" t="s">
        <v>160</v>
      </c>
      <c r="G30" s="104" t="s">
        <v>42</v>
      </c>
      <c r="H30" s="164"/>
      <c r="I30" s="103" t="s">
        <v>160</v>
      </c>
      <c r="J30" s="104" t="s">
        <v>42</v>
      </c>
      <c r="K30"/>
      <c r="L30" s="114"/>
      <c r="M30" s="114"/>
      <c r="N30" s="110" t="s">
        <v>48</v>
      </c>
      <c r="O30" s="111"/>
      <c r="P30" s="103" t="s">
        <v>160</v>
      </c>
      <c r="Q30" s="104" t="s">
        <v>42</v>
      </c>
      <c r="R30" s="164"/>
      <c r="S30" s="103" t="s">
        <v>160</v>
      </c>
      <c r="T30" s="104" t="s">
        <v>42</v>
      </c>
      <c r="U30"/>
      <c r="V30" s="114"/>
      <c r="W30" s="114"/>
      <c r="X30" s="110" t="s">
        <v>48</v>
      </c>
      <c r="Y30" s="111"/>
      <c r="Z30" s="103" t="s">
        <v>160</v>
      </c>
      <c r="AA30" s="104" t="s">
        <v>42</v>
      </c>
      <c r="AB30" s="164"/>
      <c r="AC30" s="103" t="s">
        <v>160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214" s="4" customFormat="1" x14ac:dyDescent="0.25">
      <c r="A31" s="3"/>
      <c r="B31" s="117"/>
      <c r="C31" s="117"/>
      <c r="D31" s="5"/>
      <c r="E31" s="8"/>
      <c r="F31" s="28"/>
      <c r="G31" s="29"/>
      <c r="H31" s="165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5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5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</row>
    <row r="32" spans="1:214" s="4" customFormat="1" x14ac:dyDescent="0.25">
      <c r="A32" s="3"/>
      <c r="B32" s="117"/>
      <c r="C32" s="117"/>
      <c r="D32" s="5"/>
      <c r="E32" s="8"/>
      <c r="F32" s="28"/>
      <c r="G32" s="29"/>
      <c r="H32" s="165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5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5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</row>
    <row r="33" spans="1:214" s="4" customFormat="1" x14ac:dyDescent="0.25">
      <c r="A33" s="3"/>
      <c r="B33" s="117"/>
      <c r="C33" s="117"/>
      <c r="D33" s="5"/>
      <c r="E33" s="8"/>
      <c r="F33" s="28"/>
      <c r="G33" s="29"/>
      <c r="H33" s="165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5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5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</row>
    <row r="34" spans="1:214" s="4" customFormat="1" ht="15.75" thickBot="1" x14ac:dyDescent="0.3">
      <c r="A34" s="3"/>
      <c r="B34" s="117"/>
      <c r="C34" s="117"/>
      <c r="D34" s="9" t="s">
        <v>107</v>
      </c>
      <c r="E34" s="12"/>
      <c r="F34" s="30"/>
      <c r="G34" s="31"/>
      <c r="H34" s="166"/>
      <c r="I34" s="30"/>
      <c r="J34" s="31"/>
      <c r="K34"/>
      <c r="L34" s="117"/>
      <c r="M34" s="117"/>
      <c r="N34" s="9" t="s">
        <v>107</v>
      </c>
      <c r="O34" s="12"/>
      <c r="P34" s="30"/>
      <c r="Q34" s="31"/>
      <c r="R34" s="166"/>
      <c r="S34" s="30"/>
      <c r="T34" s="31"/>
      <c r="U34"/>
      <c r="V34" s="117"/>
      <c r="W34" s="117"/>
      <c r="X34" s="9" t="s">
        <v>107</v>
      </c>
      <c r="Y34" s="12"/>
      <c r="Z34" s="30"/>
      <c r="AA34" s="31"/>
      <c r="AB34" s="166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</row>
    <row r="35" spans="1:214" s="16" customFormat="1" ht="23.25" thickBot="1" x14ac:dyDescent="0.3">
      <c r="A35" s="13" t="s">
        <v>52</v>
      </c>
      <c r="B35" s="116"/>
      <c r="C35" s="116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/>
      <c r="L35" s="116"/>
      <c r="M35" s="116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6"/>
      <c r="W35" s="116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214" s="16" customFormat="1" x14ac:dyDescent="0.25">
      <c r="A36" s="13"/>
      <c r="B36" s="116"/>
      <c r="C36" s="116"/>
      <c r="D36" s="113" t="s">
        <v>38</v>
      </c>
      <c r="E36" s="105"/>
      <c r="F36" s="105"/>
      <c r="G36" s="106"/>
      <c r="H36" s="167"/>
      <c r="I36" s="105"/>
      <c r="J36" s="106"/>
      <c r="K36"/>
      <c r="L36" s="116"/>
      <c r="M36" s="116"/>
      <c r="N36" s="113" t="s">
        <v>38</v>
      </c>
      <c r="O36" s="105"/>
      <c r="P36" s="105"/>
      <c r="Q36" s="106"/>
      <c r="R36" s="167"/>
      <c r="S36" s="105"/>
      <c r="T36" s="106"/>
      <c r="U36"/>
      <c r="V36" s="116"/>
      <c r="W36" s="116"/>
      <c r="X36" s="113" t="s">
        <v>38</v>
      </c>
      <c r="Y36" s="105"/>
      <c r="Z36" s="105"/>
      <c r="AA36" s="106"/>
      <c r="AB36" s="167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214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214" s="89" customFormat="1" ht="15.75" x14ac:dyDescent="0.25">
      <c r="A38" s="83"/>
      <c r="B38" s="114"/>
      <c r="C38" s="114"/>
      <c r="D38" s="96" t="s">
        <v>173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173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173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214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214" s="2" customFormat="1" ht="48" x14ac:dyDescent="0.25">
      <c r="A40" s="83"/>
      <c r="B40" s="114"/>
      <c r="C40" s="114"/>
      <c r="D40" s="110" t="s">
        <v>48</v>
      </c>
      <c r="E40" s="111"/>
      <c r="F40" s="103" t="s">
        <v>160</v>
      </c>
      <c r="G40" s="104" t="s">
        <v>42</v>
      </c>
      <c r="H40" s="164"/>
      <c r="I40" s="103" t="s">
        <v>160</v>
      </c>
      <c r="J40" s="104" t="s">
        <v>42</v>
      </c>
      <c r="K40"/>
      <c r="L40" s="114"/>
      <c r="M40" s="114"/>
      <c r="N40" s="110" t="s">
        <v>48</v>
      </c>
      <c r="O40" s="111"/>
      <c r="P40" s="103" t="s">
        <v>160</v>
      </c>
      <c r="Q40" s="104" t="s">
        <v>42</v>
      </c>
      <c r="R40" s="164"/>
      <c r="S40" s="103" t="s">
        <v>160</v>
      </c>
      <c r="T40" s="104" t="s">
        <v>42</v>
      </c>
      <c r="U40"/>
      <c r="V40" s="114"/>
      <c r="W40" s="114"/>
      <c r="X40" s="110" t="s">
        <v>48</v>
      </c>
      <c r="Y40" s="111"/>
      <c r="Z40" s="103" t="s">
        <v>160</v>
      </c>
      <c r="AA40" s="104" t="s">
        <v>42</v>
      </c>
      <c r="AB40" s="164"/>
      <c r="AC40" s="103" t="s">
        <v>160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214" s="4" customFormat="1" x14ac:dyDescent="0.25">
      <c r="A41" s="3"/>
      <c r="B41" s="117"/>
      <c r="C41" s="117"/>
      <c r="D41" s="5"/>
      <c r="E41" s="8"/>
      <c r="F41" s="28"/>
      <c r="G41" s="29"/>
      <c r="H41" s="165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5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5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</row>
    <row r="42" spans="1:214" s="4" customFormat="1" x14ac:dyDescent="0.25">
      <c r="A42" s="3"/>
      <c r="B42" s="117"/>
      <c r="C42" s="117"/>
      <c r="D42" s="5"/>
      <c r="E42" s="8"/>
      <c r="F42" s="28"/>
      <c r="G42" s="29"/>
      <c r="H42" s="165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5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5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</row>
    <row r="43" spans="1:214" s="4" customFormat="1" x14ac:dyDescent="0.25">
      <c r="A43" s="3"/>
      <c r="B43" s="117"/>
      <c r="C43" s="117"/>
      <c r="D43" s="5"/>
      <c r="E43" s="8"/>
      <c r="F43" s="28"/>
      <c r="G43" s="29"/>
      <c r="H43" s="165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5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5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</row>
    <row r="44" spans="1:214" s="4" customFormat="1" ht="15.75" thickBot="1" x14ac:dyDescent="0.3">
      <c r="A44" s="3"/>
      <c r="B44" s="117"/>
      <c r="C44" s="117"/>
      <c r="D44" s="9" t="s">
        <v>107</v>
      </c>
      <c r="E44" s="12"/>
      <c r="F44" s="30"/>
      <c r="G44" s="31"/>
      <c r="H44" s="166"/>
      <c r="I44" s="30"/>
      <c r="J44" s="31"/>
      <c r="K44"/>
      <c r="L44" s="31"/>
      <c r="M44" s="117"/>
      <c r="N44" s="9" t="s">
        <v>107</v>
      </c>
      <c r="O44" s="12"/>
      <c r="P44" s="30"/>
      <c r="Q44" s="31"/>
      <c r="R44" s="166"/>
      <c r="S44" s="30"/>
      <c r="T44" s="31"/>
      <c r="U44"/>
      <c r="V44" s="31"/>
      <c r="W44" s="117"/>
      <c r="X44" s="9" t="s">
        <v>107</v>
      </c>
      <c r="Y44" s="12"/>
      <c r="Z44" s="30"/>
      <c r="AA44" s="31"/>
      <c r="AB44" s="166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</row>
    <row r="45" spans="1:214" s="16" customFormat="1" ht="23.25" thickBot="1" x14ac:dyDescent="0.3">
      <c r="A45" s="13" t="s">
        <v>52</v>
      </c>
      <c r="B45" s="116"/>
      <c r="C45" s="116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/>
      <c r="L45" s="116"/>
      <c r="M45" s="116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6"/>
      <c r="W45" s="116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214" s="16" customFormat="1" x14ac:dyDescent="0.25">
      <c r="A46" s="13"/>
      <c r="B46" s="116"/>
      <c r="C46" s="116"/>
      <c r="D46" s="113" t="s">
        <v>38</v>
      </c>
      <c r="E46" s="105"/>
      <c r="F46" s="105"/>
      <c r="G46" s="106"/>
      <c r="H46" s="167"/>
      <c r="I46" s="105"/>
      <c r="J46" s="106"/>
      <c r="K46"/>
      <c r="L46" s="116"/>
      <c r="M46" s="116"/>
      <c r="N46" s="113" t="s">
        <v>38</v>
      </c>
      <c r="O46" s="105"/>
      <c r="P46" s="105"/>
      <c r="Q46" s="106"/>
      <c r="R46" s="167"/>
      <c r="S46" s="105"/>
      <c r="T46" s="106"/>
      <c r="U46"/>
      <c r="V46" s="116"/>
      <c r="W46" s="116"/>
      <c r="X46" s="113" t="s">
        <v>38</v>
      </c>
      <c r="Y46" s="105"/>
      <c r="Z46" s="105"/>
      <c r="AA46" s="106"/>
      <c r="AB46" s="167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214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  <row r="48" spans="1:214" s="16" customFormat="1" ht="15.75" thickBot="1" x14ac:dyDescent="0.3">
      <c r="A48" s="13"/>
      <c r="B48" s="116"/>
      <c r="C48" s="116"/>
      <c r="K48"/>
      <c r="L48" s="116"/>
      <c r="M48" s="116"/>
      <c r="U48"/>
      <c r="V48" s="116"/>
      <c r="W48" s="116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</row>
    <row r="49" spans="1:214" s="89" customFormat="1" ht="15.75" x14ac:dyDescent="0.25">
      <c r="A49" s="83"/>
      <c r="B49" s="114"/>
      <c r="C49" s="114"/>
      <c r="D49" s="93" t="str">
        <f>"Příjemce č. 2:  "&amp; 'Údaje a typ výzkumu'!$C$9</f>
        <v xml:space="preserve">Příjemce č. 2:  </v>
      </c>
      <c r="E49" s="94"/>
      <c r="F49" s="94"/>
      <c r="G49" s="95"/>
      <c r="H49" s="94"/>
      <c r="I49" s="94"/>
      <c r="J49" s="95"/>
      <c r="K49"/>
      <c r="L49" s="114"/>
      <c r="M49" s="114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U49"/>
      <c r="V49" s="114"/>
      <c r="W49" s="114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</row>
    <row r="50" spans="1:214" s="89" customFormat="1" ht="15.75" x14ac:dyDescent="0.25">
      <c r="A50" s="83"/>
      <c r="B50" s="114"/>
      <c r="C50" s="114"/>
      <c r="D50" s="93">
        <v>2020</v>
      </c>
      <c r="E50" s="94"/>
      <c r="F50" s="94"/>
      <c r="G50" s="95"/>
      <c r="H50" s="94"/>
      <c r="I50" s="94"/>
      <c r="J50" s="95"/>
      <c r="K50"/>
      <c r="L50" s="114"/>
      <c r="M50" s="114"/>
      <c r="N50" s="93">
        <v>2021</v>
      </c>
      <c r="O50" s="94"/>
      <c r="P50" s="94"/>
      <c r="Q50" s="95"/>
      <c r="R50" s="94"/>
      <c r="S50" s="94"/>
      <c r="T50" s="95"/>
      <c r="U50"/>
      <c r="V50" s="114"/>
      <c r="W50" s="114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</row>
    <row r="51" spans="1:214" s="89" customFormat="1" ht="15.75" x14ac:dyDescent="0.25">
      <c r="A51" s="83"/>
      <c r="B51" s="114"/>
      <c r="C51" s="114"/>
      <c r="D51" s="96" t="s">
        <v>172</v>
      </c>
      <c r="E51" s="97"/>
      <c r="F51" s="97"/>
      <c r="G51" s="98"/>
      <c r="H51" s="97"/>
      <c r="I51" s="97"/>
      <c r="J51" s="98"/>
      <c r="K51"/>
      <c r="L51" s="114"/>
      <c r="M51" s="114"/>
      <c r="N51" s="96" t="s">
        <v>172</v>
      </c>
      <c r="O51" s="97"/>
      <c r="P51" s="97"/>
      <c r="Q51" s="98"/>
      <c r="R51" s="97"/>
      <c r="S51" s="97"/>
      <c r="T51" s="98"/>
      <c r="U51"/>
      <c r="V51" s="114"/>
      <c r="W51" s="114"/>
      <c r="X51" s="96" t="s">
        <v>172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</row>
    <row r="52" spans="1:214" s="89" customFormat="1" ht="15.75" thickBot="1" x14ac:dyDescent="0.3">
      <c r="A52" s="83"/>
      <c r="B52" s="114"/>
      <c r="C52" s="114"/>
      <c r="D52" s="99"/>
      <c r="E52" s="100"/>
      <c r="F52" s="100"/>
      <c r="G52" s="101"/>
      <c r="H52" s="100"/>
      <c r="I52" s="100"/>
      <c r="J52" s="101"/>
      <c r="K52"/>
      <c r="L52" s="114"/>
      <c r="M52" s="114"/>
      <c r="N52" s="99"/>
      <c r="O52" s="100"/>
      <c r="P52" s="100"/>
      <c r="Q52" s="101"/>
      <c r="R52" s="100"/>
      <c r="S52" s="100"/>
      <c r="T52" s="101"/>
      <c r="U52"/>
      <c r="V52" s="114"/>
      <c r="W52" s="114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</row>
    <row r="53" spans="1:214" s="2" customFormat="1" ht="48" x14ac:dyDescent="0.25">
      <c r="A53" s="83"/>
      <c r="B53" s="114"/>
      <c r="C53" s="114"/>
      <c r="D53" s="110" t="s">
        <v>48</v>
      </c>
      <c r="E53" s="111"/>
      <c r="F53" s="103" t="s">
        <v>160</v>
      </c>
      <c r="G53" s="104" t="s">
        <v>42</v>
      </c>
      <c r="H53" s="164"/>
      <c r="I53" s="103" t="s">
        <v>160</v>
      </c>
      <c r="J53" s="104" t="s">
        <v>42</v>
      </c>
      <c r="K53"/>
      <c r="L53" s="114"/>
      <c r="M53" s="114"/>
      <c r="N53" s="110" t="s">
        <v>48</v>
      </c>
      <c r="O53" s="111"/>
      <c r="P53" s="103" t="s">
        <v>160</v>
      </c>
      <c r="Q53" s="104" t="s">
        <v>42</v>
      </c>
      <c r="R53" s="164"/>
      <c r="S53" s="103" t="s">
        <v>160</v>
      </c>
      <c r="T53" s="104" t="s">
        <v>42</v>
      </c>
      <c r="U53"/>
      <c r="V53" s="114"/>
      <c r="W53" s="114"/>
      <c r="X53" s="110" t="s">
        <v>48</v>
      </c>
      <c r="Y53" s="111"/>
      <c r="Z53" s="103" t="s">
        <v>160</v>
      </c>
      <c r="AA53" s="104" t="s">
        <v>42</v>
      </c>
      <c r="AB53" s="164"/>
      <c r="AC53" s="103" t="s">
        <v>160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</row>
    <row r="54" spans="1:214" s="4" customFormat="1" x14ac:dyDescent="0.25">
      <c r="A54" s="3"/>
      <c r="B54" s="117"/>
      <c r="C54" s="117"/>
      <c r="D54" s="5"/>
      <c r="E54" s="8"/>
      <c r="F54" s="28"/>
      <c r="G54" s="29"/>
      <c r="H54" s="165"/>
      <c r="I54" s="28">
        <f>F54</f>
        <v>0</v>
      </c>
      <c r="J54" s="29">
        <f>G54</f>
        <v>0</v>
      </c>
      <c r="K54"/>
      <c r="L54" s="117"/>
      <c r="M54" s="117"/>
      <c r="N54" s="5"/>
      <c r="O54" s="8"/>
      <c r="P54" s="28"/>
      <c r="Q54" s="29"/>
      <c r="R54" s="165"/>
      <c r="S54" s="28">
        <f>P54</f>
        <v>0</v>
      </c>
      <c r="T54" s="29">
        <f>Q54</f>
        <v>0</v>
      </c>
      <c r="U54"/>
      <c r="V54" s="117"/>
      <c r="W54" s="117"/>
      <c r="X54" s="5"/>
      <c r="Y54" s="8"/>
      <c r="Z54" s="28"/>
      <c r="AA54" s="29"/>
      <c r="AB54" s="165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</row>
    <row r="55" spans="1:214" s="4" customFormat="1" x14ac:dyDescent="0.25">
      <c r="A55" s="3"/>
      <c r="B55" s="117"/>
      <c r="C55" s="117"/>
      <c r="D55" s="5"/>
      <c r="E55" s="8"/>
      <c r="F55" s="28"/>
      <c r="G55" s="29"/>
      <c r="H55" s="165"/>
      <c r="I55" s="28">
        <f t="shared" ref="I55:J56" si="24">F55</f>
        <v>0</v>
      </c>
      <c r="J55" s="29">
        <f t="shared" si="24"/>
        <v>0</v>
      </c>
      <c r="K55"/>
      <c r="L55" s="117"/>
      <c r="M55" s="117"/>
      <c r="N55" s="5"/>
      <c r="O55" s="8"/>
      <c r="P55" s="28"/>
      <c r="Q55" s="29"/>
      <c r="R55" s="165"/>
      <c r="S55" s="28">
        <f t="shared" ref="S55:T56" si="25">P55</f>
        <v>0</v>
      </c>
      <c r="T55" s="29">
        <f t="shared" si="25"/>
        <v>0</v>
      </c>
      <c r="U55"/>
      <c r="V55" s="117"/>
      <c r="W55" s="117"/>
      <c r="X55" s="5"/>
      <c r="Y55" s="8"/>
      <c r="Z55" s="28"/>
      <c r="AA55" s="29"/>
      <c r="AB55" s="165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</row>
    <row r="56" spans="1:214" s="4" customFormat="1" x14ac:dyDescent="0.25">
      <c r="A56" s="3"/>
      <c r="B56" s="117"/>
      <c r="C56" s="117"/>
      <c r="D56" s="5"/>
      <c r="E56" s="8"/>
      <c r="F56" s="28"/>
      <c r="G56" s="29"/>
      <c r="H56" s="165"/>
      <c r="I56" s="28">
        <f t="shared" si="24"/>
        <v>0</v>
      </c>
      <c r="J56" s="29">
        <f t="shared" si="24"/>
        <v>0</v>
      </c>
      <c r="K56"/>
      <c r="L56" s="117"/>
      <c r="M56" s="117"/>
      <c r="N56" s="5"/>
      <c r="O56" s="8"/>
      <c r="P56" s="28"/>
      <c r="Q56" s="29"/>
      <c r="R56" s="165"/>
      <c r="S56" s="28">
        <f t="shared" si="25"/>
        <v>0</v>
      </c>
      <c r="T56" s="29">
        <f t="shared" si="25"/>
        <v>0</v>
      </c>
      <c r="U56"/>
      <c r="V56" s="117"/>
      <c r="W56" s="117"/>
      <c r="X56" s="5"/>
      <c r="Y56" s="8"/>
      <c r="Z56" s="28"/>
      <c r="AA56" s="29"/>
      <c r="AB56" s="165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</row>
    <row r="57" spans="1:214" s="4" customFormat="1" ht="15.75" thickBot="1" x14ac:dyDescent="0.3">
      <c r="A57" s="3"/>
      <c r="B57" s="117"/>
      <c r="C57" s="117"/>
      <c r="D57" s="9" t="s">
        <v>107</v>
      </c>
      <c r="E57" s="12"/>
      <c r="F57" s="30"/>
      <c r="G57" s="31"/>
      <c r="H57" s="166"/>
      <c r="I57" s="30"/>
      <c r="J57" s="31"/>
      <c r="K57"/>
      <c r="L57" s="117"/>
      <c r="M57" s="117"/>
      <c r="N57" s="9" t="s">
        <v>107</v>
      </c>
      <c r="O57" s="12"/>
      <c r="P57" s="30"/>
      <c r="Q57" s="31"/>
      <c r="R57" s="166"/>
      <c r="S57" s="30"/>
      <c r="T57" s="31"/>
      <c r="U57"/>
      <c r="V57" s="117"/>
      <c r="W57" s="117"/>
      <c r="X57" s="9" t="s">
        <v>107</v>
      </c>
      <c r="Y57" s="12"/>
      <c r="Z57" s="30"/>
      <c r="AA57" s="31"/>
      <c r="AB57" s="166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</row>
    <row r="58" spans="1:214" s="16" customFormat="1" ht="23.25" thickBot="1" x14ac:dyDescent="0.3">
      <c r="A58" s="13" t="s">
        <v>52</v>
      </c>
      <c r="B58" s="116"/>
      <c r="C58" s="116"/>
      <c r="D58" s="14" t="s">
        <v>37</v>
      </c>
      <c r="E58" s="15"/>
      <c r="F58" s="32">
        <f>ROUND(SUM(F54:F57),0)</f>
        <v>0</v>
      </c>
      <c r="G58" s="32">
        <f t="shared" ref="G58:J58" si="27">ROUND(SUM(G54:G57),0)</f>
        <v>0</v>
      </c>
      <c r="H58" s="32">
        <f t="shared" si="27"/>
        <v>0</v>
      </c>
      <c r="I58" s="32">
        <f t="shared" si="27"/>
        <v>0</v>
      </c>
      <c r="J58" s="32">
        <f t="shared" si="27"/>
        <v>0</v>
      </c>
      <c r="K58"/>
      <c r="L58" s="116"/>
      <c r="M58" s="116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U58"/>
      <c r="V58" s="116"/>
      <c r="W58" s="116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</row>
    <row r="59" spans="1:214" s="16" customFormat="1" x14ac:dyDescent="0.25">
      <c r="A59" s="13"/>
      <c r="B59" s="116"/>
      <c r="C59" s="116"/>
      <c r="D59" s="113" t="s">
        <v>38</v>
      </c>
      <c r="E59" s="105"/>
      <c r="F59" s="105"/>
      <c r="G59" s="106"/>
      <c r="H59" s="167"/>
      <c r="I59" s="105"/>
      <c r="J59" s="106"/>
      <c r="K59"/>
      <c r="L59" s="116"/>
      <c r="M59" s="116"/>
      <c r="N59" s="113" t="s">
        <v>38</v>
      </c>
      <c r="O59" s="105"/>
      <c r="P59" s="105"/>
      <c r="Q59" s="106"/>
      <c r="R59" s="167"/>
      <c r="S59" s="105"/>
      <c r="T59" s="106"/>
      <c r="U59"/>
      <c r="V59" s="116"/>
      <c r="W59" s="116"/>
      <c r="X59" s="113" t="s">
        <v>38</v>
      </c>
      <c r="Y59" s="105"/>
      <c r="Z59" s="105"/>
      <c r="AA59" s="106"/>
      <c r="AB59" s="167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</row>
    <row r="60" spans="1:214" s="16" customFormat="1" x14ac:dyDescent="0.25">
      <c r="A60" s="13"/>
      <c r="B60" s="116"/>
      <c r="C60" s="116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</row>
    <row r="61" spans="1:214" s="89" customFormat="1" ht="15.75" x14ac:dyDescent="0.25">
      <c r="A61" s="83"/>
      <c r="B61" s="114"/>
      <c r="C61" s="114"/>
      <c r="D61" s="96" t="s">
        <v>173</v>
      </c>
      <c r="E61" s="97"/>
      <c r="F61" s="97"/>
      <c r="G61" s="98"/>
      <c r="H61" s="97"/>
      <c r="I61" s="97"/>
      <c r="J61" s="98"/>
      <c r="K61"/>
      <c r="L61" s="114"/>
      <c r="M61" s="114"/>
      <c r="N61" s="96" t="s">
        <v>173</v>
      </c>
      <c r="O61" s="97"/>
      <c r="P61" s="97"/>
      <c r="Q61" s="98"/>
      <c r="R61" s="97"/>
      <c r="S61" s="97"/>
      <c r="T61" s="98"/>
      <c r="U61"/>
      <c r="V61" s="114"/>
      <c r="W61" s="114"/>
      <c r="X61" s="96" t="s">
        <v>173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</row>
    <row r="62" spans="1:214" s="89" customFormat="1" ht="15.75" thickBot="1" x14ac:dyDescent="0.3">
      <c r="A62" s="83"/>
      <c r="B62" s="114"/>
      <c r="C62" s="114"/>
      <c r="D62" s="99"/>
      <c r="E62" s="100"/>
      <c r="F62" s="100"/>
      <c r="G62" s="101"/>
      <c r="H62" s="100"/>
      <c r="I62" s="100"/>
      <c r="J62" s="101"/>
      <c r="K62"/>
      <c r="L62" s="114"/>
      <c r="M62" s="114"/>
      <c r="N62" s="99"/>
      <c r="O62" s="100"/>
      <c r="P62" s="100"/>
      <c r="Q62" s="101"/>
      <c r="R62" s="100"/>
      <c r="S62" s="100"/>
      <c r="T62" s="101"/>
      <c r="U62"/>
      <c r="V62" s="114"/>
      <c r="W62" s="114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</row>
    <row r="63" spans="1:214" s="2" customFormat="1" ht="48" x14ac:dyDescent="0.25">
      <c r="A63" s="83"/>
      <c r="B63" s="114"/>
      <c r="C63" s="114"/>
      <c r="D63" s="110" t="s">
        <v>48</v>
      </c>
      <c r="E63" s="111"/>
      <c r="F63" s="103" t="s">
        <v>160</v>
      </c>
      <c r="G63" s="104" t="s">
        <v>42</v>
      </c>
      <c r="H63" s="164"/>
      <c r="I63" s="103" t="s">
        <v>160</v>
      </c>
      <c r="J63" s="104" t="s">
        <v>42</v>
      </c>
      <c r="K63"/>
      <c r="L63" s="114"/>
      <c r="M63" s="114"/>
      <c r="N63" s="110" t="s">
        <v>48</v>
      </c>
      <c r="O63" s="111"/>
      <c r="P63" s="103" t="s">
        <v>160</v>
      </c>
      <c r="Q63" s="104" t="s">
        <v>42</v>
      </c>
      <c r="R63" s="164"/>
      <c r="S63" s="103" t="s">
        <v>160</v>
      </c>
      <c r="T63" s="104" t="s">
        <v>42</v>
      </c>
      <c r="U63"/>
      <c r="V63" s="114"/>
      <c r="W63" s="114"/>
      <c r="X63" s="110" t="s">
        <v>48</v>
      </c>
      <c r="Y63" s="111"/>
      <c r="Z63" s="103" t="s">
        <v>160</v>
      </c>
      <c r="AA63" s="104" t="s">
        <v>42</v>
      </c>
      <c r="AB63" s="164"/>
      <c r="AC63" s="103" t="s">
        <v>160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</row>
    <row r="64" spans="1:214" s="4" customFormat="1" x14ac:dyDescent="0.25">
      <c r="A64" s="3"/>
      <c r="B64" s="117"/>
      <c r="C64" s="117"/>
      <c r="D64" s="5"/>
      <c r="E64" s="8"/>
      <c r="F64" s="28"/>
      <c r="G64" s="29"/>
      <c r="H64" s="165"/>
      <c r="I64" s="28">
        <f>F64</f>
        <v>0</v>
      </c>
      <c r="J64" s="29">
        <f>G64</f>
        <v>0</v>
      </c>
      <c r="K64"/>
      <c r="L64" s="29"/>
      <c r="M64" s="117"/>
      <c r="N64" s="35"/>
      <c r="O64" s="29"/>
      <c r="P64" s="28"/>
      <c r="Q64" s="29"/>
      <c r="R64" s="165"/>
      <c r="S64" s="28">
        <f>P64</f>
        <v>0</v>
      </c>
      <c r="T64" s="29">
        <f>Q64</f>
        <v>0</v>
      </c>
      <c r="U64"/>
      <c r="V64" s="29"/>
      <c r="W64" s="117"/>
      <c r="X64" s="35"/>
      <c r="Y64" s="29"/>
      <c r="Z64" s="28"/>
      <c r="AA64" s="29"/>
      <c r="AB64" s="165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</row>
    <row r="65" spans="1:214" s="4" customFormat="1" x14ac:dyDescent="0.25">
      <c r="A65" s="3"/>
      <c r="B65" s="117"/>
      <c r="C65" s="117"/>
      <c r="D65" s="5"/>
      <c r="E65" s="8"/>
      <c r="F65" s="28"/>
      <c r="G65" s="29"/>
      <c r="H65" s="165"/>
      <c r="I65" s="28">
        <f t="shared" ref="I65:J66" si="30">F65</f>
        <v>0</v>
      </c>
      <c r="J65" s="29">
        <f t="shared" si="30"/>
        <v>0</v>
      </c>
      <c r="K65"/>
      <c r="L65" s="29"/>
      <c r="M65" s="117"/>
      <c r="N65" s="35"/>
      <c r="O65" s="29"/>
      <c r="P65" s="28"/>
      <c r="Q65" s="29"/>
      <c r="R65" s="165"/>
      <c r="S65" s="28">
        <f t="shared" ref="S65:T66" si="31">P65</f>
        <v>0</v>
      </c>
      <c r="T65" s="29">
        <f t="shared" si="31"/>
        <v>0</v>
      </c>
      <c r="U65"/>
      <c r="V65" s="29"/>
      <c r="W65" s="117"/>
      <c r="X65" s="35"/>
      <c r="Y65" s="29"/>
      <c r="Z65" s="28"/>
      <c r="AA65" s="29"/>
      <c r="AB65" s="165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</row>
    <row r="66" spans="1:214" s="4" customFormat="1" x14ac:dyDescent="0.25">
      <c r="A66" s="3"/>
      <c r="B66" s="117"/>
      <c r="C66" s="117"/>
      <c r="D66" s="5"/>
      <c r="E66" s="8"/>
      <c r="F66" s="28"/>
      <c r="G66" s="29"/>
      <c r="H66" s="165"/>
      <c r="I66" s="28">
        <f t="shared" si="30"/>
        <v>0</v>
      </c>
      <c r="J66" s="29">
        <f t="shared" si="30"/>
        <v>0</v>
      </c>
      <c r="K66"/>
      <c r="L66" s="29"/>
      <c r="M66" s="117"/>
      <c r="N66" s="35"/>
      <c r="O66" s="29"/>
      <c r="P66" s="28"/>
      <c r="Q66" s="29"/>
      <c r="R66" s="165"/>
      <c r="S66" s="28">
        <f t="shared" si="31"/>
        <v>0</v>
      </c>
      <c r="T66" s="29">
        <f t="shared" si="31"/>
        <v>0</v>
      </c>
      <c r="U66"/>
      <c r="V66" s="29"/>
      <c r="W66" s="117"/>
      <c r="X66" s="35"/>
      <c r="Y66" s="29"/>
      <c r="Z66" s="28"/>
      <c r="AA66" s="29"/>
      <c r="AB66" s="165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</row>
    <row r="67" spans="1:214" s="4" customFormat="1" ht="15.75" thickBot="1" x14ac:dyDescent="0.3">
      <c r="A67" s="3"/>
      <c r="B67" s="117"/>
      <c r="C67" s="117"/>
      <c r="D67" s="9" t="s">
        <v>107</v>
      </c>
      <c r="E67" s="12"/>
      <c r="F67" s="30"/>
      <c r="G67" s="31"/>
      <c r="H67" s="166"/>
      <c r="I67" s="30"/>
      <c r="J67" s="31"/>
      <c r="K67"/>
      <c r="L67" s="31"/>
      <c r="M67" s="117"/>
      <c r="N67" s="9" t="s">
        <v>107</v>
      </c>
      <c r="O67" s="12"/>
      <c r="P67" s="30"/>
      <c r="Q67" s="31"/>
      <c r="R67" s="166"/>
      <c r="S67" s="30"/>
      <c r="T67" s="31"/>
      <c r="U67"/>
      <c r="V67" s="31"/>
      <c r="W67" s="117"/>
      <c r="X67" s="9" t="s">
        <v>107</v>
      </c>
      <c r="Y67" s="12"/>
      <c r="Z67" s="30"/>
      <c r="AA67" s="31"/>
      <c r="AB67" s="166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</row>
    <row r="68" spans="1:214" s="16" customFormat="1" ht="23.25" thickBot="1" x14ac:dyDescent="0.3">
      <c r="A68" s="13" t="s">
        <v>52</v>
      </c>
      <c r="B68" s="116"/>
      <c r="C68" s="116"/>
      <c r="D68" s="14" t="s">
        <v>37</v>
      </c>
      <c r="E68" s="15"/>
      <c r="F68" s="32">
        <f>ROUND(SUM(F64:F67),0)</f>
        <v>0</v>
      </c>
      <c r="G68" s="32">
        <f t="shared" ref="G68:J68" si="33">ROUND(SUM(G64:G67),0)</f>
        <v>0</v>
      </c>
      <c r="H68" s="32">
        <f t="shared" si="33"/>
        <v>0</v>
      </c>
      <c r="I68" s="32">
        <f t="shared" si="33"/>
        <v>0</v>
      </c>
      <c r="J68" s="32">
        <f t="shared" si="33"/>
        <v>0</v>
      </c>
      <c r="K68"/>
      <c r="L68" s="116"/>
      <c r="M68" s="116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U68"/>
      <c r="V68" s="116"/>
      <c r="W68" s="116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</row>
    <row r="69" spans="1:214" s="16" customFormat="1" x14ac:dyDescent="0.25">
      <c r="A69" s="13"/>
      <c r="B69" s="116"/>
      <c r="C69" s="116"/>
      <c r="D69" s="113" t="s">
        <v>38</v>
      </c>
      <c r="E69" s="105"/>
      <c r="F69" s="105"/>
      <c r="G69" s="106"/>
      <c r="H69" s="167"/>
      <c r="I69" s="105"/>
      <c r="J69" s="106"/>
      <c r="K69"/>
      <c r="L69" s="116"/>
      <c r="M69" s="116"/>
      <c r="N69" s="113" t="s">
        <v>38</v>
      </c>
      <c r="O69" s="105"/>
      <c r="P69" s="105"/>
      <c r="Q69" s="106"/>
      <c r="R69" s="167"/>
      <c r="S69" s="105"/>
      <c r="T69" s="106"/>
      <c r="U69"/>
      <c r="V69" s="116"/>
      <c r="W69" s="116"/>
      <c r="X69" s="113" t="s">
        <v>38</v>
      </c>
      <c r="Y69" s="105"/>
      <c r="Z69" s="105"/>
      <c r="AA69" s="106"/>
      <c r="AB69" s="167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</row>
    <row r="70" spans="1:214" s="16" customFormat="1" x14ac:dyDescent="0.25">
      <c r="A70" s="13"/>
      <c r="B70" s="116"/>
      <c r="C70" s="116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</row>
    <row r="71" spans="1:214" s="16" customFormat="1" ht="15.75" thickBot="1" x14ac:dyDescent="0.3">
      <c r="A71" s="13"/>
      <c r="B71" s="116"/>
      <c r="C71" s="116"/>
      <c r="K71"/>
      <c r="L71" s="116"/>
      <c r="M71" s="116"/>
      <c r="U71"/>
      <c r="V71" s="116"/>
      <c r="W71" s="116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</row>
    <row r="72" spans="1:214" s="89" customFormat="1" ht="15.75" x14ac:dyDescent="0.25">
      <c r="A72" s="83"/>
      <c r="B72" s="114"/>
      <c r="C72" s="114"/>
      <c r="D72" s="93" t="str">
        <f>"Příjemce č. 3:  "&amp; 'Údaje a typ výzkumu'!$C$11</f>
        <v xml:space="preserve">Příjemce č. 3:  </v>
      </c>
      <c r="E72" s="94"/>
      <c r="F72" s="94"/>
      <c r="G72" s="95"/>
      <c r="H72" s="94"/>
      <c r="I72" s="94"/>
      <c r="J72" s="95"/>
      <c r="K72"/>
      <c r="L72" s="114"/>
      <c r="M72" s="114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U72"/>
      <c r="V72" s="114"/>
      <c r="W72" s="114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</row>
    <row r="73" spans="1:214" s="89" customFormat="1" ht="15.75" x14ac:dyDescent="0.25">
      <c r="A73" s="83"/>
      <c r="B73" s="114"/>
      <c r="C73" s="114"/>
      <c r="D73" s="93">
        <v>2020</v>
      </c>
      <c r="E73" s="94"/>
      <c r="F73" s="94"/>
      <c r="G73" s="95"/>
      <c r="H73" s="94"/>
      <c r="I73" s="94"/>
      <c r="J73" s="95"/>
      <c r="K73"/>
      <c r="L73" s="114"/>
      <c r="M73" s="114"/>
      <c r="N73" s="93">
        <v>2021</v>
      </c>
      <c r="O73" s="94"/>
      <c r="P73" s="94"/>
      <c r="Q73" s="95"/>
      <c r="R73" s="94"/>
      <c r="S73" s="94"/>
      <c r="T73" s="95"/>
      <c r="U73"/>
      <c r="V73" s="114"/>
      <c r="W73" s="114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</row>
    <row r="74" spans="1:214" s="89" customFormat="1" ht="15.75" x14ac:dyDescent="0.25">
      <c r="A74" s="83"/>
      <c r="B74" s="114"/>
      <c r="C74" s="114"/>
      <c r="D74" s="96" t="s">
        <v>172</v>
      </c>
      <c r="E74" s="97"/>
      <c r="F74" s="97"/>
      <c r="G74" s="98"/>
      <c r="H74" s="97"/>
      <c r="I74" s="97"/>
      <c r="J74" s="98"/>
      <c r="K74"/>
      <c r="L74" s="114"/>
      <c r="M74" s="114"/>
      <c r="N74" s="96" t="s">
        <v>172</v>
      </c>
      <c r="O74" s="97"/>
      <c r="P74" s="97"/>
      <c r="Q74" s="98"/>
      <c r="R74" s="97"/>
      <c r="S74" s="97"/>
      <c r="T74" s="98"/>
      <c r="U74"/>
      <c r="V74" s="114"/>
      <c r="W74" s="114"/>
      <c r="X74" s="96" t="s">
        <v>172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</row>
    <row r="75" spans="1:214" s="89" customFormat="1" ht="15.75" thickBot="1" x14ac:dyDescent="0.3">
      <c r="A75" s="83"/>
      <c r="B75" s="114"/>
      <c r="C75" s="114"/>
      <c r="D75" s="99"/>
      <c r="E75" s="100"/>
      <c r="F75" s="100"/>
      <c r="G75" s="101"/>
      <c r="H75" s="100"/>
      <c r="I75" s="100"/>
      <c r="J75" s="101"/>
      <c r="K75"/>
      <c r="L75" s="114"/>
      <c r="M75" s="114"/>
      <c r="N75" s="99"/>
      <c r="O75" s="100"/>
      <c r="P75" s="100"/>
      <c r="Q75" s="101"/>
      <c r="R75" s="100"/>
      <c r="S75" s="100"/>
      <c r="T75" s="101"/>
      <c r="U75"/>
      <c r="V75" s="114"/>
      <c r="W75" s="114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</row>
    <row r="76" spans="1:214" s="2" customFormat="1" ht="48" x14ac:dyDescent="0.25">
      <c r="A76" s="83"/>
      <c r="B76" s="114"/>
      <c r="C76" s="114"/>
      <c r="D76" s="110" t="s">
        <v>48</v>
      </c>
      <c r="E76" s="111"/>
      <c r="F76" s="103" t="s">
        <v>160</v>
      </c>
      <c r="G76" s="104" t="s">
        <v>42</v>
      </c>
      <c r="H76" s="164"/>
      <c r="I76" s="103" t="s">
        <v>160</v>
      </c>
      <c r="J76" s="104" t="s">
        <v>42</v>
      </c>
      <c r="K76"/>
      <c r="L76" s="114"/>
      <c r="M76" s="114"/>
      <c r="N76" s="110" t="s">
        <v>48</v>
      </c>
      <c r="O76" s="111"/>
      <c r="P76" s="103" t="s">
        <v>160</v>
      </c>
      <c r="Q76" s="104" t="s">
        <v>42</v>
      </c>
      <c r="R76" s="164"/>
      <c r="S76" s="103" t="s">
        <v>160</v>
      </c>
      <c r="T76" s="104" t="s">
        <v>42</v>
      </c>
      <c r="U76"/>
      <c r="V76" s="114"/>
      <c r="W76" s="114"/>
      <c r="X76" s="110" t="s">
        <v>48</v>
      </c>
      <c r="Y76" s="111"/>
      <c r="Z76" s="103" t="s">
        <v>160</v>
      </c>
      <c r="AA76" s="104" t="s">
        <v>42</v>
      </c>
      <c r="AB76" s="164"/>
      <c r="AC76" s="103" t="s">
        <v>160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</row>
    <row r="77" spans="1:214" s="4" customFormat="1" x14ac:dyDescent="0.25">
      <c r="A77" s="3"/>
      <c r="B77" s="117"/>
      <c r="C77" s="117"/>
      <c r="D77" s="5"/>
      <c r="E77" s="8"/>
      <c r="F77" s="28"/>
      <c r="G77" s="29"/>
      <c r="H77" s="165"/>
      <c r="I77" s="28">
        <f>F77</f>
        <v>0</v>
      </c>
      <c r="J77" s="29">
        <f>G77</f>
        <v>0</v>
      </c>
      <c r="K77"/>
      <c r="L77" s="117"/>
      <c r="M77" s="117"/>
      <c r="N77" s="5"/>
      <c r="O77" s="8"/>
      <c r="P77" s="28"/>
      <c r="Q77" s="29"/>
      <c r="R77" s="165"/>
      <c r="S77" s="28">
        <f>P77</f>
        <v>0</v>
      </c>
      <c r="T77" s="29">
        <f>Q77</f>
        <v>0</v>
      </c>
      <c r="U77"/>
      <c r="V77" s="117"/>
      <c r="W77" s="117"/>
      <c r="X77" s="5"/>
      <c r="Y77" s="8"/>
      <c r="Z77" s="28"/>
      <c r="AA77" s="29"/>
      <c r="AB77" s="165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</row>
    <row r="78" spans="1:214" s="4" customFormat="1" x14ac:dyDescent="0.25">
      <c r="A78" s="3"/>
      <c r="B78" s="117"/>
      <c r="C78" s="117"/>
      <c r="D78" s="5"/>
      <c r="E78" s="8"/>
      <c r="F78" s="28"/>
      <c r="G78" s="29"/>
      <c r="H78" s="165"/>
      <c r="I78" s="28">
        <f t="shared" ref="I78:J79" si="36">F78</f>
        <v>0</v>
      </c>
      <c r="J78" s="29">
        <f t="shared" si="36"/>
        <v>0</v>
      </c>
      <c r="K78"/>
      <c r="L78" s="117"/>
      <c r="M78" s="117"/>
      <c r="N78" s="5"/>
      <c r="O78" s="8"/>
      <c r="P78" s="28"/>
      <c r="Q78" s="29"/>
      <c r="R78" s="165"/>
      <c r="S78" s="28">
        <f t="shared" ref="S78:T79" si="37">P78</f>
        <v>0</v>
      </c>
      <c r="T78" s="29">
        <f t="shared" si="37"/>
        <v>0</v>
      </c>
      <c r="U78"/>
      <c r="V78" s="117"/>
      <c r="W78" s="117"/>
      <c r="X78" s="5"/>
      <c r="Y78" s="8"/>
      <c r="Z78" s="28"/>
      <c r="AA78" s="29"/>
      <c r="AB78" s="165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</row>
    <row r="79" spans="1:214" s="4" customFormat="1" x14ac:dyDescent="0.25">
      <c r="A79" s="3"/>
      <c r="B79" s="117"/>
      <c r="C79" s="117"/>
      <c r="D79" s="5"/>
      <c r="E79" s="8"/>
      <c r="F79" s="28"/>
      <c r="G79" s="29"/>
      <c r="H79" s="165"/>
      <c r="I79" s="28">
        <f t="shared" si="36"/>
        <v>0</v>
      </c>
      <c r="J79" s="29">
        <f t="shared" si="36"/>
        <v>0</v>
      </c>
      <c r="K79"/>
      <c r="L79" s="117"/>
      <c r="M79" s="117"/>
      <c r="N79" s="5"/>
      <c r="O79" s="8"/>
      <c r="P79" s="28"/>
      <c r="Q79" s="29"/>
      <c r="R79" s="165"/>
      <c r="S79" s="28">
        <f t="shared" si="37"/>
        <v>0</v>
      </c>
      <c r="T79" s="29">
        <f t="shared" si="37"/>
        <v>0</v>
      </c>
      <c r="U79"/>
      <c r="V79" s="117"/>
      <c r="W79" s="117"/>
      <c r="X79" s="5"/>
      <c r="Y79" s="8"/>
      <c r="Z79" s="28"/>
      <c r="AA79" s="29"/>
      <c r="AB79" s="165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</row>
    <row r="80" spans="1:214" s="4" customFormat="1" ht="15.75" thickBot="1" x14ac:dyDescent="0.3">
      <c r="A80" s="3"/>
      <c r="B80" s="117"/>
      <c r="C80" s="117"/>
      <c r="D80" s="9" t="s">
        <v>107</v>
      </c>
      <c r="E80" s="12"/>
      <c r="F80" s="30"/>
      <c r="G80" s="31"/>
      <c r="H80" s="166"/>
      <c r="I80" s="30"/>
      <c r="J80" s="31"/>
      <c r="K80"/>
      <c r="L80" s="117"/>
      <c r="M80" s="117"/>
      <c r="N80" s="9" t="s">
        <v>107</v>
      </c>
      <c r="O80" s="12"/>
      <c r="P80" s="30"/>
      <c r="Q80" s="31"/>
      <c r="R80" s="166"/>
      <c r="S80" s="30"/>
      <c r="T80" s="31"/>
      <c r="U80"/>
      <c r="V80" s="117"/>
      <c r="W80" s="117"/>
      <c r="X80" s="9" t="s">
        <v>107</v>
      </c>
      <c r="Y80" s="12"/>
      <c r="Z80" s="30"/>
      <c r="AA80" s="31"/>
      <c r="AB80" s="166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</row>
    <row r="81" spans="1:214" s="16" customFormat="1" ht="23.25" thickBot="1" x14ac:dyDescent="0.3">
      <c r="A81" s="13" t="s">
        <v>52</v>
      </c>
      <c r="B81" s="116"/>
      <c r="C81" s="116"/>
      <c r="D81" s="14" t="s">
        <v>37</v>
      </c>
      <c r="E81" s="15"/>
      <c r="F81" s="32">
        <f>ROUND(SUM(F77:F80),0)</f>
        <v>0</v>
      </c>
      <c r="G81" s="32">
        <f t="shared" ref="G81:J81" si="39">ROUND(SUM(G77:G80),0)</f>
        <v>0</v>
      </c>
      <c r="H81" s="32">
        <f t="shared" si="39"/>
        <v>0</v>
      </c>
      <c r="I81" s="32">
        <f t="shared" si="39"/>
        <v>0</v>
      </c>
      <c r="J81" s="32">
        <f t="shared" si="39"/>
        <v>0</v>
      </c>
      <c r="K81"/>
      <c r="L81" s="116"/>
      <c r="M81" s="116"/>
      <c r="N81" s="14" t="s">
        <v>37</v>
      </c>
      <c r="O81" s="15"/>
      <c r="P81" s="32">
        <f t="shared" ref="P81:T81" si="40">ROUND(SUM(P77:P80),0)</f>
        <v>0</v>
      </c>
      <c r="Q81" s="32">
        <f t="shared" si="40"/>
        <v>0</v>
      </c>
      <c r="R81" s="32">
        <f t="shared" si="40"/>
        <v>0</v>
      </c>
      <c r="S81" s="32">
        <f t="shared" si="40"/>
        <v>0</v>
      </c>
      <c r="T81" s="32">
        <f t="shared" si="40"/>
        <v>0</v>
      </c>
      <c r="U81"/>
      <c r="V81" s="116"/>
      <c r="W81" s="116"/>
      <c r="X81" s="14" t="s">
        <v>37</v>
      </c>
      <c r="Y81" s="15"/>
      <c r="Z81" s="32">
        <f t="shared" ref="Z81:AD81" si="41">ROUND(SUM(Z77:Z80),0)</f>
        <v>0</v>
      </c>
      <c r="AA81" s="32">
        <f t="shared" si="41"/>
        <v>0</v>
      </c>
      <c r="AB81" s="32">
        <f t="shared" si="41"/>
        <v>0</v>
      </c>
      <c r="AC81" s="32">
        <f t="shared" si="41"/>
        <v>0</v>
      </c>
      <c r="AD81" s="32">
        <f t="shared" si="41"/>
        <v>0</v>
      </c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</row>
    <row r="82" spans="1:214" s="16" customFormat="1" x14ac:dyDescent="0.25">
      <c r="A82" s="13"/>
      <c r="B82" s="116"/>
      <c r="C82" s="116"/>
      <c r="D82" s="113" t="s">
        <v>38</v>
      </c>
      <c r="E82" s="105"/>
      <c r="F82" s="105"/>
      <c r="G82" s="106"/>
      <c r="H82" s="167"/>
      <c r="I82" s="105"/>
      <c r="J82" s="106"/>
      <c r="K82"/>
      <c r="L82" s="116"/>
      <c r="M82" s="116"/>
      <c r="N82" s="113" t="s">
        <v>38</v>
      </c>
      <c r="O82" s="105"/>
      <c r="P82" s="105"/>
      <c r="Q82" s="106"/>
      <c r="R82" s="167"/>
      <c r="S82" s="105"/>
      <c r="T82" s="106"/>
      <c r="U82"/>
      <c r="V82" s="116"/>
      <c r="W82" s="116"/>
      <c r="X82" s="113" t="s">
        <v>38</v>
      </c>
      <c r="Y82" s="105"/>
      <c r="Z82" s="105"/>
      <c r="AA82" s="106"/>
      <c r="AB82" s="167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</row>
    <row r="83" spans="1:214" s="16" customFormat="1" x14ac:dyDescent="0.25">
      <c r="A83" s="13"/>
      <c r="B83" s="116"/>
      <c r="C83" s="116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</row>
    <row r="84" spans="1:214" s="89" customFormat="1" ht="15.75" x14ac:dyDescent="0.25">
      <c r="A84" s="83"/>
      <c r="B84" s="114"/>
      <c r="C84" s="114"/>
      <c r="D84" s="96" t="s">
        <v>173</v>
      </c>
      <c r="E84" s="97"/>
      <c r="F84" s="97"/>
      <c r="G84" s="98"/>
      <c r="H84" s="97"/>
      <c r="I84" s="97"/>
      <c r="J84" s="98"/>
      <c r="K84"/>
      <c r="L84" s="114"/>
      <c r="M84" s="114"/>
      <c r="N84" s="96" t="s">
        <v>173</v>
      </c>
      <c r="O84" s="97"/>
      <c r="P84" s="97"/>
      <c r="Q84" s="98"/>
      <c r="R84" s="97"/>
      <c r="S84" s="97"/>
      <c r="T84" s="98"/>
      <c r="U84"/>
      <c r="V84" s="114"/>
      <c r="W84" s="114"/>
      <c r="X84" s="96" t="s">
        <v>173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</row>
    <row r="85" spans="1:214" s="89" customFormat="1" ht="15.75" thickBot="1" x14ac:dyDescent="0.3">
      <c r="A85" s="83"/>
      <c r="B85" s="114"/>
      <c r="C85" s="114"/>
      <c r="D85" s="99"/>
      <c r="E85" s="100"/>
      <c r="F85" s="100"/>
      <c r="G85" s="101"/>
      <c r="H85" s="100"/>
      <c r="I85" s="100"/>
      <c r="J85" s="101"/>
      <c r="K85"/>
      <c r="L85" s="114"/>
      <c r="M85" s="114"/>
      <c r="N85" s="99"/>
      <c r="O85" s="100"/>
      <c r="P85" s="100"/>
      <c r="Q85" s="101"/>
      <c r="R85" s="100"/>
      <c r="S85" s="100"/>
      <c r="T85" s="101"/>
      <c r="U85"/>
      <c r="V85" s="114"/>
      <c r="W85" s="114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</row>
    <row r="86" spans="1:214" s="2" customFormat="1" ht="48" x14ac:dyDescent="0.25">
      <c r="A86" s="83"/>
      <c r="B86" s="114"/>
      <c r="C86" s="114"/>
      <c r="D86" s="110" t="s">
        <v>48</v>
      </c>
      <c r="E86" s="111"/>
      <c r="F86" s="103" t="s">
        <v>160</v>
      </c>
      <c r="G86" s="104" t="s">
        <v>42</v>
      </c>
      <c r="H86" s="164"/>
      <c r="I86" s="103" t="s">
        <v>160</v>
      </c>
      <c r="J86" s="104" t="s">
        <v>42</v>
      </c>
      <c r="K86"/>
      <c r="L86" s="114"/>
      <c r="M86" s="114"/>
      <c r="N86" s="110" t="s">
        <v>48</v>
      </c>
      <c r="O86" s="111"/>
      <c r="P86" s="103" t="s">
        <v>160</v>
      </c>
      <c r="Q86" s="104" t="s">
        <v>42</v>
      </c>
      <c r="R86" s="164"/>
      <c r="S86" s="103" t="s">
        <v>160</v>
      </c>
      <c r="T86" s="104" t="s">
        <v>42</v>
      </c>
      <c r="U86"/>
      <c r="V86" s="114"/>
      <c r="W86" s="114"/>
      <c r="X86" s="110" t="s">
        <v>48</v>
      </c>
      <c r="Y86" s="111"/>
      <c r="Z86" s="103" t="s">
        <v>160</v>
      </c>
      <c r="AA86" s="104" t="s">
        <v>42</v>
      </c>
      <c r="AB86" s="164"/>
      <c r="AC86" s="103" t="s">
        <v>160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</row>
    <row r="87" spans="1:214" s="4" customFormat="1" x14ac:dyDescent="0.25">
      <c r="A87" s="3"/>
      <c r="B87" s="117"/>
      <c r="C87" s="117"/>
      <c r="D87" s="5"/>
      <c r="E87" s="8"/>
      <c r="F87" s="28"/>
      <c r="G87" s="29"/>
      <c r="H87" s="165"/>
      <c r="I87" s="28">
        <f>F87</f>
        <v>0</v>
      </c>
      <c r="J87" s="29">
        <f>G87</f>
        <v>0</v>
      </c>
      <c r="K87"/>
      <c r="L87" s="29"/>
      <c r="M87" s="117"/>
      <c r="N87" s="35"/>
      <c r="O87" s="29"/>
      <c r="P87" s="28"/>
      <c r="Q87" s="29"/>
      <c r="R87" s="165"/>
      <c r="S87" s="28">
        <f>P87</f>
        <v>0</v>
      </c>
      <c r="T87" s="29">
        <f>Q87</f>
        <v>0</v>
      </c>
      <c r="U87"/>
      <c r="V87" s="29"/>
      <c r="W87" s="117"/>
      <c r="X87" s="35"/>
      <c r="Y87" s="29"/>
      <c r="Z87" s="28"/>
      <c r="AA87" s="29"/>
      <c r="AB87" s="165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</row>
    <row r="88" spans="1:214" s="4" customFormat="1" x14ac:dyDescent="0.25">
      <c r="A88" s="3"/>
      <c r="B88" s="117"/>
      <c r="C88" s="117"/>
      <c r="D88" s="5"/>
      <c r="E88" s="8"/>
      <c r="F88" s="28"/>
      <c r="G88" s="29"/>
      <c r="H88" s="165"/>
      <c r="I88" s="28">
        <f t="shared" ref="I88:J89" si="42">F88</f>
        <v>0</v>
      </c>
      <c r="J88" s="29">
        <f t="shared" si="42"/>
        <v>0</v>
      </c>
      <c r="K88"/>
      <c r="L88" s="29"/>
      <c r="M88" s="117"/>
      <c r="N88" s="35"/>
      <c r="O88" s="29"/>
      <c r="P88" s="28"/>
      <c r="Q88" s="29"/>
      <c r="R88" s="165"/>
      <c r="S88" s="28">
        <f t="shared" ref="S88:T89" si="43">P88</f>
        <v>0</v>
      </c>
      <c r="T88" s="29">
        <f t="shared" si="43"/>
        <v>0</v>
      </c>
      <c r="U88"/>
      <c r="V88" s="29"/>
      <c r="W88" s="117"/>
      <c r="X88" s="35"/>
      <c r="Y88" s="29"/>
      <c r="Z88" s="28"/>
      <c r="AA88" s="29"/>
      <c r="AB88" s="165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</row>
    <row r="89" spans="1:214" s="4" customFormat="1" x14ac:dyDescent="0.25">
      <c r="A89" s="3"/>
      <c r="B89" s="117"/>
      <c r="C89" s="117"/>
      <c r="D89" s="5"/>
      <c r="E89" s="8"/>
      <c r="F89" s="28"/>
      <c r="G89" s="29"/>
      <c r="H89" s="165"/>
      <c r="I89" s="28">
        <f t="shared" si="42"/>
        <v>0</v>
      </c>
      <c r="J89" s="29">
        <f t="shared" si="42"/>
        <v>0</v>
      </c>
      <c r="K89"/>
      <c r="L89" s="29"/>
      <c r="M89" s="117"/>
      <c r="N89" s="35"/>
      <c r="O89" s="29"/>
      <c r="P89" s="28"/>
      <c r="Q89" s="29"/>
      <c r="R89" s="165"/>
      <c r="S89" s="28">
        <f t="shared" si="43"/>
        <v>0</v>
      </c>
      <c r="T89" s="29">
        <f t="shared" si="43"/>
        <v>0</v>
      </c>
      <c r="U89"/>
      <c r="V89" s="29"/>
      <c r="W89" s="117"/>
      <c r="X89" s="35"/>
      <c r="Y89" s="29"/>
      <c r="Z89" s="28"/>
      <c r="AA89" s="29"/>
      <c r="AB89" s="165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</row>
    <row r="90" spans="1:214" s="4" customFormat="1" ht="15.75" thickBot="1" x14ac:dyDescent="0.3">
      <c r="A90" s="3"/>
      <c r="B90" s="117"/>
      <c r="C90" s="117"/>
      <c r="D90" s="9" t="s">
        <v>107</v>
      </c>
      <c r="E90" s="12"/>
      <c r="F90" s="30"/>
      <c r="G90" s="31"/>
      <c r="H90" s="166"/>
      <c r="I90" s="30"/>
      <c r="J90" s="31"/>
      <c r="K90"/>
      <c r="L90" s="31"/>
      <c r="M90" s="117"/>
      <c r="N90" s="9" t="s">
        <v>107</v>
      </c>
      <c r="O90" s="12"/>
      <c r="P90" s="30"/>
      <c r="Q90" s="31"/>
      <c r="R90" s="166"/>
      <c r="S90" s="30"/>
      <c r="T90" s="31"/>
      <c r="U90"/>
      <c r="V90" s="31"/>
      <c r="W90" s="117"/>
      <c r="X90" s="9" t="s">
        <v>107</v>
      </c>
      <c r="Y90" s="12"/>
      <c r="Z90" s="30"/>
      <c r="AA90" s="31"/>
      <c r="AB90" s="166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</row>
    <row r="91" spans="1:214" s="16" customFormat="1" ht="23.25" thickBot="1" x14ac:dyDescent="0.3">
      <c r="A91" s="13" t="s">
        <v>52</v>
      </c>
      <c r="B91" s="116"/>
      <c r="C91" s="116"/>
      <c r="D91" s="14" t="s">
        <v>37</v>
      </c>
      <c r="E91" s="15"/>
      <c r="F91" s="32">
        <f>ROUND(SUM(F87:F90),0)</f>
        <v>0</v>
      </c>
      <c r="G91" s="32">
        <f t="shared" ref="G91:J91" si="45">ROUND(SUM(G87:G90),0)</f>
        <v>0</v>
      </c>
      <c r="H91" s="32">
        <f t="shared" si="45"/>
        <v>0</v>
      </c>
      <c r="I91" s="32">
        <f t="shared" si="45"/>
        <v>0</v>
      </c>
      <c r="J91" s="32">
        <f t="shared" si="45"/>
        <v>0</v>
      </c>
      <c r="K91"/>
      <c r="L91" s="116"/>
      <c r="M91" s="116"/>
      <c r="N91" s="14" t="s">
        <v>37</v>
      </c>
      <c r="O91" s="15"/>
      <c r="P91" s="32">
        <f t="shared" ref="P91:T91" si="46">ROUND(SUM(P87:P90),0)</f>
        <v>0</v>
      </c>
      <c r="Q91" s="32">
        <f t="shared" si="46"/>
        <v>0</v>
      </c>
      <c r="R91" s="32">
        <f t="shared" si="46"/>
        <v>0</v>
      </c>
      <c r="S91" s="32">
        <f t="shared" si="46"/>
        <v>0</v>
      </c>
      <c r="T91" s="32">
        <f t="shared" si="46"/>
        <v>0</v>
      </c>
      <c r="U91"/>
      <c r="V91" s="116"/>
      <c r="W91" s="116"/>
      <c r="X91" s="14" t="s">
        <v>37</v>
      </c>
      <c r="Y91" s="15"/>
      <c r="Z91" s="32">
        <f t="shared" ref="Z91:AD91" si="47">ROUND(SUM(Z87:Z90),0)</f>
        <v>0</v>
      </c>
      <c r="AA91" s="32">
        <f t="shared" si="47"/>
        <v>0</v>
      </c>
      <c r="AB91" s="32">
        <f t="shared" si="47"/>
        <v>0</v>
      </c>
      <c r="AC91" s="32">
        <f t="shared" si="47"/>
        <v>0</v>
      </c>
      <c r="AD91" s="32">
        <f t="shared" si="47"/>
        <v>0</v>
      </c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</row>
    <row r="92" spans="1:214" s="16" customFormat="1" x14ac:dyDescent="0.25">
      <c r="A92" s="13"/>
      <c r="B92" s="116"/>
      <c r="C92" s="116"/>
      <c r="D92" s="113" t="s">
        <v>38</v>
      </c>
      <c r="E92" s="105"/>
      <c r="F92" s="105"/>
      <c r="G92" s="106"/>
      <c r="H92" s="167"/>
      <c r="I92" s="105"/>
      <c r="J92" s="106"/>
      <c r="K92"/>
      <c r="L92" s="116"/>
      <c r="M92" s="116"/>
      <c r="N92" s="113" t="s">
        <v>38</v>
      </c>
      <c r="O92" s="105"/>
      <c r="P92" s="105"/>
      <c r="Q92" s="106"/>
      <c r="R92" s="167"/>
      <c r="S92" s="105"/>
      <c r="T92" s="106"/>
      <c r="U92"/>
      <c r="V92" s="116"/>
      <c r="W92" s="116"/>
      <c r="X92" s="113" t="s">
        <v>38</v>
      </c>
      <c r="Y92" s="105"/>
      <c r="Z92" s="105"/>
      <c r="AA92" s="106"/>
      <c r="AB92" s="167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</row>
    <row r="93" spans="1:214" s="16" customFormat="1" x14ac:dyDescent="0.25">
      <c r="A93" s="13"/>
      <c r="B93" s="116"/>
      <c r="C93" s="116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</row>
    <row r="94" spans="1:214" s="16" customFormat="1" ht="15.75" thickBot="1" x14ac:dyDescent="0.3">
      <c r="A94" s="13"/>
      <c r="B94" s="116"/>
      <c r="C94" s="116"/>
      <c r="K94"/>
      <c r="L94" s="116"/>
      <c r="M94" s="116"/>
      <c r="U94"/>
      <c r="V94" s="116"/>
      <c r="W94" s="116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</row>
    <row r="95" spans="1:214" s="89" customFormat="1" ht="15.75" x14ac:dyDescent="0.25">
      <c r="A95" s="83"/>
      <c r="B95" s="114"/>
      <c r="C95" s="114"/>
      <c r="D95" s="93" t="str">
        <f>"Příjemce č. 4:  "&amp; 'Údaje a typ výzkumu'!$C$13</f>
        <v xml:space="preserve">Příjemce č. 4:  </v>
      </c>
      <c r="E95" s="94"/>
      <c r="F95" s="94"/>
      <c r="G95" s="95"/>
      <c r="H95" s="94"/>
      <c r="I95" s="94"/>
      <c r="J95" s="95"/>
      <c r="K95"/>
      <c r="L95" s="114"/>
      <c r="M95" s="114"/>
      <c r="N95" s="90" t="str">
        <f>"Příjemce č. 4:  "&amp; 'Údaje a typ výzkumu'!$C$13</f>
        <v xml:space="preserve">Příjemce č. 4:  </v>
      </c>
      <c r="O95" s="91"/>
      <c r="P95" s="91"/>
      <c r="Q95" s="92"/>
      <c r="R95" s="94"/>
      <c r="S95" s="91"/>
      <c r="T95" s="92"/>
      <c r="U95"/>
      <c r="V95" s="114"/>
      <c r="W95" s="114"/>
      <c r="X95" s="90" t="str">
        <f>"Příjemce č. 4:  "&amp; 'Údaje a typ výzkumu'!$C$13</f>
        <v xml:space="preserve">Příjemce č. 4:  </v>
      </c>
      <c r="Y95" s="91"/>
      <c r="Z95" s="91"/>
      <c r="AA95" s="92"/>
      <c r="AB95" s="94"/>
      <c r="AC95" s="91"/>
      <c r="AD95" s="9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</row>
    <row r="96" spans="1:214" s="89" customFormat="1" ht="15.75" x14ac:dyDescent="0.25">
      <c r="A96" s="83"/>
      <c r="B96" s="114"/>
      <c r="C96" s="114"/>
      <c r="D96" s="93">
        <v>2020</v>
      </c>
      <c r="E96" s="94"/>
      <c r="F96" s="94"/>
      <c r="G96" s="95"/>
      <c r="H96" s="94"/>
      <c r="I96" s="94"/>
      <c r="J96" s="95"/>
      <c r="K96"/>
      <c r="L96" s="114"/>
      <c r="M96" s="114"/>
      <c r="N96" s="93">
        <v>2021</v>
      </c>
      <c r="O96" s="94"/>
      <c r="P96" s="94"/>
      <c r="Q96" s="95"/>
      <c r="R96" s="94"/>
      <c r="S96" s="94"/>
      <c r="T96" s="95"/>
      <c r="U96"/>
      <c r="V96" s="114"/>
      <c r="W96" s="114"/>
      <c r="X96" s="93">
        <v>2022</v>
      </c>
      <c r="Y96" s="94"/>
      <c r="Z96" s="94"/>
      <c r="AA96" s="95"/>
      <c r="AB96" s="94"/>
      <c r="AC96" s="94"/>
      <c r="AD96" s="95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</row>
    <row r="97" spans="1:214" s="89" customFormat="1" ht="15.75" x14ac:dyDescent="0.25">
      <c r="A97" s="83"/>
      <c r="B97" s="114"/>
      <c r="C97" s="114"/>
      <c r="D97" s="96" t="s">
        <v>172</v>
      </c>
      <c r="E97" s="97"/>
      <c r="F97" s="97"/>
      <c r="G97" s="98"/>
      <c r="H97" s="97"/>
      <c r="I97" s="97"/>
      <c r="J97" s="98"/>
      <c r="K97"/>
      <c r="L97" s="114"/>
      <c r="M97" s="114"/>
      <c r="N97" s="96" t="s">
        <v>172</v>
      </c>
      <c r="O97" s="97"/>
      <c r="P97" s="97"/>
      <c r="Q97" s="98"/>
      <c r="R97" s="97"/>
      <c r="S97" s="97"/>
      <c r="T97" s="98"/>
      <c r="U97"/>
      <c r="V97" s="114"/>
      <c r="W97" s="114"/>
      <c r="X97" s="96" t="s">
        <v>172</v>
      </c>
      <c r="Y97" s="97"/>
      <c r="Z97" s="97"/>
      <c r="AA97" s="98"/>
      <c r="AB97" s="97"/>
      <c r="AC97" s="97"/>
      <c r="AD97" s="9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</row>
    <row r="98" spans="1:214" s="89" customFormat="1" ht="15.75" thickBot="1" x14ac:dyDescent="0.3">
      <c r="A98" s="83"/>
      <c r="B98" s="114"/>
      <c r="C98" s="114"/>
      <c r="D98" s="99"/>
      <c r="E98" s="100"/>
      <c r="F98" s="100"/>
      <c r="G98" s="101"/>
      <c r="H98" s="100"/>
      <c r="I98" s="100"/>
      <c r="J98" s="101"/>
      <c r="K98"/>
      <c r="L98" s="114"/>
      <c r="M98" s="114"/>
      <c r="N98" s="99"/>
      <c r="O98" s="100"/>
      <c r="P98" s="100"/>
      <c r="Q98" s="101"/>
      <c r="R98" s="100"/>
      <c r="S98" s="100"/>
      <c r="T98" s="101"/>
      <c r="U98"/>
      <c r="V98" s="114"/>
      <c r="W98" s="114"/>
      <c r="X98" s="99"/>
      <c r="Y98" s="100"/>
      <c r="Z98" s="100"/>
      <c r="AA98" s="101"/>
      <c r="AB98" s="100"/>
      <c r="AC98" s="100"/>
      <c r="AD98" s="10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</row>
    <row r="99" spans="1:214" s="2" customFormat="1" ht="48" x14ac:dyDescent="0.25">
      <c r="A99" s="83"/>
      <c r="B99" s="114"/>
      <c r="C99" s="114"/>
      <c r="D99" s="110" t="s">
        <v>48</v>
      </c>
      <c r="E99" s="111"/>
      <c r="F99" s="103" t="s">
        <v>160</v>
      </c>
      <c r="G99" s="104" t="s">
        <v>42</v>
      </c>
      <c r="H99" s="164"/>
      <c r="I99" s="103" t="s">
        <v>160</v>
      </c>
      <c r="J99" s="104" t="s">
        <v>42</v>
      </c>
      <c r="K99"/>
      <c r="L99" s="114"/>
      <c r="M99" s="114"/>
      <c r="N99" s="110" t="s">
        <v>48</v>
      </c>
      <c r="O99" s="111"/>
      <c r="P99" s="103" t="s">
        <v>160</v>
      </c>
      <c r="Q99" s="104" t="s">
        <v>42</v>
      </c>
      <c r="R99" s="164"/>
      <c r="S99" s="103" t="s">
        <v>160</v>
      </c>
      <c r="T99" s="104" t="s">
        <v>42</v>
      </c>
      <c r="U99"/>
      <c r="V99" s="114"/>
      <c r="W99" s="114"/>
      <c r="X99" s="110" t="s">
        <v>48</v>
      </c>
      <c r="Y99" s="111"/>
      <c r="Z99" s="103" t="s">
        <v>160</v>
      </c>
      <c r="AA99" s="104" t="s">
        <v>42</v>
      </c>
      <c r="AB99" s="164"/>
      <c r="AC99" s="103" t="s">
        <v>160</v>
      </c>
      <c r="AD99" s="104" t="s">
        <v>42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</row>
    <row r="100" spans="1:214" s="4" customFormat="1" x14ac:dyDescent="0.25">
      <c r="A100" s="3"/>
      <c r="B100" s="117"/>
      <c r="C100" s="117"/>
      <c r="D100" s="5"/>
      <c r="E100" s="8"/>
      <c r="F100" s="28"/>
      <c r="G100" s="29"/>
      <c r="H100" s="165"/>
      <c r="I100" s="28">
        <f>F100</f>
        <v>0</v>
      </c>
      <c r="J100" s="29">
        <f>G100</f>
        <v>0</v>
      </c>
      <c r="K100"/>
      <c r="L100" s="117"/>
      <c r="M100" s="117"/>
      <c r="N100" s="5"/>
      <c r="O100" s="8"/>
      <c r="P100" s="28"/>
      <c r="Q100" s="29"/>
      <c r="R100" s="165"/>
      <c r="S100" s="28">
        <f>P100</f>
        <v>0</v>
      </c>
      <c r="T100" s="29">
        <f>Q100</f>
        <v>0</v>
      </c>
      <c r="U100"/>
      <c r="V100" s="117"/>
      <c r="W100" s="117"/>
      <c r="X100" s="5"/>
      <c r="Y100" s="8"/>
      <c r="Z100" s="28"/>
      <c r="AA100" s="29"/>
      <c r="AB100" s="165"/>
      <c r="AC100" s="28">
        <f>Z100</f>
        <v>0</v>
      </c>
      <c r="AD100" s="29">
        <f>AA100</f>
        <v>0</v>
      </c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</row>
    <row r="101" spans="1:214" s="4" customFormat="1" x14ac:dyDescent="0.25">
      <c r="A101" s="3"/>
      <c r="B101" s="117"/>
      <c r="C101" s="117"/>
      <c r="D101" s="5"/>
      <c r="E101" s="8"/>
      <c r="F101" s="28"/>
      <c r="G101" s="29"/>
      <c r="H101" s="165"/>
      <c r="I101" s="28">
        <f t="shared" ref="I101:J102" si="48">F101</f>
        <v>0</v>
      </c>
      <c r="J101" s="29">
        <f t="shared" si="48"/>
        <v>0</v>
      </c>
      <c r="K101"/>
      <c r="L101" s="117"/>
      <c r="M101" s="117"/>
      <c r="N101" s="5"/>
      <c r="O101" s="8"/>
      <c r="P101" s="28"/>
      <c r="Q101" s="29"/>
      <c r="R101" s="165"/>
      <c r="S101" s="28">
        <f t="shared" ref="S101:T102" si="49">P101</f>
        <v>0</v>
      </c>
      <c r="T101" s="29">
        <f t="shared" si="49"/>
        <v>0</v>
      </c>
      <c r="U101"/>
      <c r="V101" s="117"/>
      <c r="W101" s="117"/>
      <c r="X101" s="5"/>
      <c r="Y101" s="8"/>
      <c r="Z101" s="28"/>
      <c r="AA101" s="29"/>
      <c r="AB101" s="165"/>
      <c r="AC101" s="28">
        <f t="shared" ref="AC101:AD102" si="50">Z101</f>
        <v>0</v>
      </c>
      <c r="AD101" s="29">
        <f t="shared" si="50"/>
        <v>0</v>
      </c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</row>
    <row r="102" spans="1:214" s="4" customFormat="1" x14ac:dyDescent="0.25">
      <c r="A102" s="3"/>
      <c r="B102" s="117"/>
      <c r="C102" s="117"/>
      <c r="D102" s="5"/>
      <c r="E102" s="8"/>
      <c r="F102" s="28"/>
      <c r="G102" s="29"/>
      <c r="H102" s="165"/>
      <c r="I102" s="28">
        <f t="shared" si="48"/>
        <v>0</v>
      </c>
      <c r="J102" s="29">
        <f t="shared" si="48"/>
        <v>0</v>
      </c>
      <c r="K102"/>
      <c r="L102" s="117"/>
      <c r="M102" s="117"/>
      <c r="N102" s="5"/>
      <c r="O102" s="8"/>
      <c r="P102" s="28"/>
      <c r="Q102" s="29"/>
      <c r="R102" s="165"/>
      <c r="S102" s="28">
        <f t="shared" si="49"/>
        <v>0</v>
      </c>
      <c r="T102" s="29">
        <f t="shared" si="49"/>
        <v>0</v>
      </c>
      <c r="U102"/>
      <c r="V102" s="117"/>
      <c r="W102" s="117"/>
      <c r="X102" s="5"/>
      <c r="Y102" s="8"/>
      <c r="Z102" s="28"/>
      <c r="AA102" s="29"/>
      <c r="AB102" s="165"/>
      <c r="AC102" s="28">
        <f t="shared" si="50"/>
        <v>0</v>
      </c>
      <c r="AD102" s="29">
        <f t="shared" si="50"/>
        <v>0</v>
      </c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</row>
    <row r="103" spans="1:214" s="4" customFormat="1" ht="15.75" thickBot="1" x14ac:dyDescent="0.3">
      <c r="A103" s="3"/>
      <c r="B103" s="117"/>
      <c r="C103" s="117"/>
      <c r="D103" s="9" t="s">
        <v>107</v>
      </c>
      <c r="E103" s="12"/>
      <c r="F103" s="30"/>
      <c r="G103" s="31"/>
      <c r="H103" s="166"/>
      <c r="I103" s="30"/>
      <c r="J103" s="31"/>
      <c r="K103"/>
      <c r="L103" s="117"/>
      <c r="M103" s="117"/>
      <c r="N103" s="9" t="s">
        <v>107</v>
      </c>
      <c r="O103" s="12"/>
      <c r="P103" s="30"/>
      <c r="Q103" s="31"/>
      <c r="R103" s="166"/>
      <c r="S103" s="30"/>
      <c r="T103" s="31"/>
      <c r="U103"/>
      <c r="V103" s="117"/>
      <c r="W103" s="117"/>
      <c r="X103" s="9" t="s">
        <v>107</v>
      </c>
      <c r="Y103" s="12"/>
      <c r="Z103" s="30"/>
      <c r="AA103" s="31"/>
      <c r="AB103" s="166"/>
      <c r="AC103" s="30"/>
      <c r="AD103" s="3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</row>
    <row r="104" spans="1:214" s="16" customFormat="1" ht="23.25" thickBot="1" x14ac:dyDescent="0.3">
      <c r="A104" s="13" t="s">
        <v>52</v>
      </c>
      <c r="B104" s="116"/>
      <c r="C104" s="116"/>
      <c r="D104" s="14" t="s">
        <v>37</v>
      </c>
      <c r="E104" s="15"/>
      <c r="F104" s="32">
        <f>ROUND(SUM(F100:F103),0)</f>
        <v>0</v>
      </c>
      <c r="G104" s="32">
        <f t="shared" ref="G104:J104" si="51">ROUND(SUM(G100:G103),0)</f>
        <v>0</v>
      </c>
      <c r="H104" s="32">
        <f t="shared" si="51"/>
        <v>0</v>
      </c>
      <c r="I104" s="32">
        <f t="shared" si="51"/>
        <v>0</v>
      </c>
      <c r="J104" s="32">
        <f t="shared" si="51"/>
        <v>0</v>
      </c>
      <c r="K104"/>
      <c r="L104" s="116"/>
      <c r="M104" s="116"/>
      <c r="N104" s="14" t="s">
        <v>37</v>
      </c>
      <c r="O104" s="15"/>
      <c r="P104" s="32">
        <f t="shared" ref="P104:T104" si="52">ROUND(SUM(P100:P103),0)</f>
        <v>0</v>
      </c>
      <c r="Q104" s="32">
        <f t="shared" si="52"/>
        <v>0</v>
      </c>
      <c r="R104" s="32">
        <f t="shared" si="52"/>
        <v>0</v>
      </c>
      <c r="S104" s="32">
        <f t="shared" si="52"/>
        <v>0</v>
      </c>
      <c r="T104" s="32">
        <f t="shared" si="52"/>
        <v>0</v>
      </c>
      <c r="U104"/>
      <c r="V104" s="116"/>
      <c r="W104" s="116"/>
      <c r="X104" s="14" t="s">
        <v>37</v>
      </c>
      <c r="Y104" s="15"/>
      <c r="Z104" s="32">
        <f t="shared" ref="Z104:AD104" si="53">ROUND(SUM(Z100:Z103),0)</f>
        <v>0</v>
      </c>
      <c r="AA104" s="32">
        <f t="shared" si="53"/>
        <v>0</v>
      </c>
      <c r="AB104" s="32">
        <f t="shared" si="53"/>
        <v>0</v>
      </c>
      <c r="AC104" s="32">
        <f t="shared" si="53"/>
        <v>0</v>
      </c>
      <c r="AD104" s="32">
        <f t="shared" si="53"/>
        <v>0</v>
      </c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</row>
    <row r="105" spans="1:214" s="16" customFormat="1" x14ac:dyDescent="0.25">
      <c r="A105" s="13"/>
      <c r="B105" s="116"/>
      <c r="C105" s="116"/>
      <c r="D105" s="113" t="s">
        <v>38</v>
      </c>
      <c r="E105" s="105"/>
      <c r="F105" s="105"/>
      <c r="G105" s="106"/>
      <c r="H105" s="167"/>
      <c r="I105" s="105"/>
      <c r="J105" s="106"/>
      <c r="K105"/>
      <c r="L105" s="116"/>
      <c r="M105" s="116"/>
      <c r="N105" s="113" t="s">
        <v>38</v>
      </c>
      <c r="O105" s="105"/>
      <c r="P105" s="105"/>
      <c r="Q105" s="106"/>
      <c r="R105" s="167"/>
      <c r="S105" s="105"/>
      <c r="T105" s="106"/>
      <c r="U105"/>
      <c r="V105" s="116"/>
      <c r="W105" s="116"/>
      <c r="X105" s="113" t="s">
        <v>38</v>
      </c>
      <c r="Y105" s="105"/>
      <c r="Z105" s="105"/>
      <c r="AA105" s="106"/>
      <c r="AB105" s="167"/>
      <c r="AC105" s="105"/>
      <c r="AD105" s="106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</row>
    <row r="106" spans="1:214" s="16" customFormat="1" x14ac:dyDescent="0.25">
      <c r="A106" s="13"/>
      <c r="B106" s="116"/>
      <c r="C106" s="116"/>
      <c r="D106" s="42"/>
      <c r="E106" s="107"/>
      <c r="F106" s="108"/>
      <c r="G106" s="108"/>
      <c r="H106" s="109"/>
      <c r="I106" s="108"/>
      <c r="J106" s="108"/>
      <c r="K106"/>
      <c r="L106" s="108"/>
      <c r="M106" s="22"/>
      <c r="N106" s="42"/>
      <c r="O106" s="107"/>
      <c r="P106" s="108"/>
      <c r="Q106" s="108"/>
      <c r="R106" s="109"/>
      <c r="S106" s="108"/>
      <c r="T106" s="108"/>
      <c r="U106"/>
      <c r="V106" s="108"/>
      <c r="W106" s="22"/>
      <c r="X106" s="42"/>
      <c r="Y106" s="109"/>
      <c r="Z106" s="109"/>
      <c r="AA106" s="109"/>
      <c r="AB106" s="109"/>
      <c r="AC106" s="109"/>
      <c r="AD106" s="10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</row>
    <row r="107" spans="1:214" s="89" customFormat="1" ht="15.75" x14ac:dyDescent="0.25">
      <c r="A107" s="83"/>
      <c r="B107" s="114"/>
      <c r="C107" s="114"/>
      <c r="D107" s="96" t="s">
        <v>173</v>
      </c>
      <c r="E107" s="97"/>
      <c r="F107" s="97"/>
      <c r="G107" s="98"/>
      <c r="H107" s="97"/>
      <c r="I107" s="97"/>
      <c r="J107" s="98"/>
      <c r="K107"/>
      <c r="L107" s="114"/>
      <c r="M107" s="114"/>
      <c r="N107" s="96" t="s">
        <v>173</v>
      </c>
      <c r="O107" s="97"/>
      <c r="P107" s="97"/>
      <c r="Q107" s="98"/>
      <c r="R107" s="97"/>
      <c r="S107" s="97"/>
      <c r="T107" s="98"/>
      <c r="U107"/>
      <c r="V107" s="114"/>
      <c r="W107" s="114"/>
      <c r="X107" s="96" t="s">
        <v>173</v>
      </c>
      <c r="Y107" s="97"/>
      <c r="Z107" s="97"/>
      <c r="AA107" s="98"/>
      <c r="AB107" s="97"/>
      <c r="AC107" s="97"/>
      <c r="AD107" s="9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</row>
    <row r="108" spans="1:214" s="89" customFormat="1" ht="15.75" thickBot="1" x14ac:dyDescent="0.3">
      <c r="A108" s="83"/>
      <c r="B108" s="114"/>
      <c r="C108" s="114"/>
      <c r="D108" s="99"/>
      <c r="E108" s="100"/>
      <c r="F108" s="100"/>
      <c r="G108" s="101"/>
      <c r="H108" s="100"/>
      <c r="I108" s="100"/>
      <c r="J108" s="101"/>
      <c r="K108"/>
      <c r="L108" s="114"/>
      <c r="M108" s="114"/>
      <c r="N108" s="99"/>
      <c r="O108" s="100"/>
      <c r="P108" s="100"/>
      <c r="Q108" s="101"/>
      <c r="R108" s="100"/>
      <c r="S108" s="100"/>
      <c r="T108" s="101"/>
      <c r="U108"/>
      <c r="V108" s="114"/>
      <c r="W108" s="114"/>
      <c r="X108" s="99"/>
      <c r="Y108" s="100"/>
      <c r="Z108" s="100"/>
      <c r="AA108" s="101"/>
      <c r="AB108" s="100"/>
      <c r="AC108" s="100"/>
      <c r="AD108" s="10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</row>
    <row r="109" spans="1:214" s="2" customFormat="1" ht="48" x14ac:dyDescent="0.25">
      <c r="A109" s="83"/>
      <c r="B109" s="114"/>
      <c r="C109" s="114"/>
      <c r="D109" s="110" t="s">
        <v>48</v>
      </c>
      <c r="E109" s="111"/>
      <c r="F109" s="103" t="s">
        <v>160</v>
      </c>
      <c r="G109" s="104" t="s">
        <v>42</v>
      </c>
      <c r="H109" s="164"/>
      <c r="I109" s="103" t="s">
        <v>160</v>
      </c>
      <c r="J109" s="104" t="s">
        <v>42</v>
      </c>
      <c r="K109"/>
      <c r="L109" s="114"/>
      <c r="M109" s="114"/>
      <c r="N109" s="110" t="s">
        <v>48</v>
      </c>
      <c r="O109" s="111"/>
      <c r="P109" s="103" t="s">
        <v>160</v>
      </c>
      <c r="Q109" s="104" t="s">
        <v>42</v>
      </c>
      <c r="R109" s="164"/>
      <c r="S109" s="103" t="s">
        <v>160</v>
      </c>
      <c r="T109" s="104" t="s">
        <v>42</v>
      </c>
      <c r="U109"/>
      <c r="V109" s="114"/>
      <c r="W109" s="114"/>
      <c r="X109" s="110" t="s">
        <v>48</v>
      </c>
      <c r="Y109" s="111"/>
      <c r="Z109" s="103" t="s">
        <v>160</v>
      </c>
      <c r="AA109" s="104" t="s">
        <v>42</v>
      </c>
      <c r="AB109" s="164"/>
      <c r="AC109" s="103" t="s">
        <v>160</v>
      </c>
      <c r="AD109" s="104" t="s">
        <v>42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</row>
    <row r="110" spans="1:214" s="4" customFormat="1" x14ac:dyDescent="0.25">
      <c r="A110" s="3"/>
      <c r="B110" s="117"/>
      <c r="C110" s="117"/>
      <c r="D110" s="5"/>
      <c r="E110" s="8"/>
      <c r="F110" s="28"/>
      <c r="G110" s="29"/>
      <c r="H110" s="165"/>
      <c r="I110" s="28">
        <f>F110</f>
        <v>0</v>
      </c>
      <c r="J110" s="29">
        <f>G110</f>
        <v>0</v>
      </c>
      <c r="K110"/>
      <c r="L110" s="29"/>
      <c r="M110" s="117"/>
      <c r="N110" s="35"/>
      <c r="O110" s="29"/>
      <c r="P110" s="28"/>
      <c r="Q110" s="29"/>
      <c r="R110" s="165"/>
      <c r="S110" s="28">
        <f>P110</f>
        <v>0</v>
      </c>
      <c r="T110" s="29">
        <f>Q110</f>
        <v>0</v>
      </c>
      <c r="U110"/>
      <c r="V110" s="29"/>
      <c r="W110" s="117"/>
      <c r="X110" s="35"/>
      <c r="Y110" s="29"/>
      <c r="Z110" s="28"/>
      <c r="AA110" s="29"/>
      <c r="AB110" s="165"/>
      <c r="AC110" s="28">
        <f>Z110</f>
        <v>0</v>
      </c>
      <c r="AD110" s="29">
        <f>AA110</f>
        <v>0</v>
      </c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</row>
    <row r="111" spans="1:214" s="4" customFormat="1" x14ac:dyDescent="0.25">
      <c r="A111" s="3"/>
      <c r="B111" s="117"/>
      <c r="C111" s="117"/>
      <c r="D111" s="5"/>
      <c r="E111" s="8"/>
      <c r="F111" s="28"/>
      <c r="G111" s="29"/>
      <c r="H111" s="165"/>
      <c r="I111" s="28">
        <f t="shared" ref="I111:J112" si="54">F111</f>
        <v>0</v>
      </c>
      <c r="J111" s="29">
        <f t="shared" si="54"/>
        <v>0</v>
      </c>
      <c r="K111"/>
      <c r="L111" s="29"/>
      <c r="M111" s="117"/>
      <c r="N111" s="35"/>
      <c r="O111" s="29"/>
      <c r="P111" s="28"/>
      <c r="Q111" s="29"/>
      <c r="R111" s="165"/>
      <c r="S111" s="28">
        <f t="shared" ref="S111:T112" si="55">P111</f>
        <v>0</v>
      </c>
      <c r="T111" s="29">
        <f t="shared" si="55"/>
        <v>0</v>
      </c>
      <c r="U111"/>
      <c r="V111" s="29"/>
      <c r="W111" s="117"/>
      <c r="X111" s="35"/>
      <c r="Y111" s="29"/>
      <c r="Z111" s="28"/>
      <c r="AA111" s="29"/>
      <c r="AB111" s="165"/>
      <c r="AC111" s="28">
        <f t="shared" ref="AC111:AD112" si="56">Z111</f>
        <v>0</v>
      </c>
      <c r="AD111" s="29">
        <f t="shared" si="56"/>
        <v>0</v>
      </c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</row>
    <row r="112" spans="1:214" s="4" customFormat="1" x14ac:dyDescent="0.25">
      <c r="A112" s="3"/>
      <c r="B112" s="117"/>
      <c r="C112" s="117"/>
      <c r="D112" s="5"/>
      <c r="E112" s="8"/>
      <c r="F112" s="28"/>
      <c r="G112" s="29"/>
      <c r="H112" s="165"/>
      <c r="I112" s="28">
        <f t="shared" si="54"/>
        <v>0</v>
      </c>
      <c r="J112" s="29">
        <f t="shared" si="54"/>
        <v>0</v>
      </c>
      <c r="K112"/>
      <c r="L112" s="29"/>
      <c r="M112" s="117"/>
      <c r="N112" s="35"/>
      <c r="O112" s="29"/>
      <c r="P112" s="28"/>
      <c r="Q112" s="29"/>
      <c r="R112" s="165"/>
      <c r="S112" s="28">
        <f t="shared" si="55"/>
        <v>0</v>
      </c>
      <c r="T112" s="29">
        <f t="shared" si="55"/>
        <v>0</v>
      </c>
      <c r="U112"/>
      <c r="V112" s="29"/>
      <c r="W112" s="117"/>
      <c r="X112" s="35"/>
      <c r="Y112" s="29"/>
      <c r="Z112" s="28"/>
      <c r="AA112" s="29"/>
      <c r="AB112" s="165"/>
      <c r="AC112" s="28">
        <f t="shared" si="56"/>
        <v>0</v>
      </c>
      <c r="AD112" s="29">
        <f t="shared" si="56"/>
        <v>0</v>
      </c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</row>
    <row r="113" spans="1:214" s="4" customFormat="1" ht="15.75" thickBot="1" x14ac:dyDescent="0.3">
      <c r="A113" s="3"/>
      <c r="B113" s="117"/>
      <c r="C113" s="117"/>
      <c r="D113" s="9" t="s">
        <v>107</v>
      </c>
      <c r="E113" s="12"/>
      <c r="F113" s="30"/>
      <c r="G113" s="31"/>
      <c r="H113" s="166"/>
      <c r="I113" s="30"/>
      <c r="J113" s="31"/>
      <c r="K113"/>
      <c r="L113" s="31"/>
      <c r="M113" s="117"/>
      <c r="N113" s="9" t="s">
        <v>107</v>
      </c>
      <c r="O113" s="12"/>
      <c r="P113" s="30"/>
      <c r="Q113" s="31"/>
      <c r="R113" s="166"/>
      <c r="S113" s="30"/>
      <c r="T113" s="31"/>
      <c r="U113"/>
      <c r="V113" s="31"/>
      <c r="W113" s="117"/>
      <c r="X113" s="9" t="s">
        <v>107</v>
      </c>
      <c r="Y113" s="12"/>
      <c r="Z113" s="30"/>
      <c r="AA113" s="31"/>
      <c r="AB113" s="166"/>
      <c r="AC113" s="30"/>
      <c r="AD113" s="3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</row>
    <row r="114" spans="1:214" s="16" customFormat="1" ht="23.25" thickBot="1" x14ac:dyDescent="0.3">
      <c r="A114" s="13" t="s">
        <v>52</v>
      </c>
      <c r="B114" s="116"/>
      <c r="C114" s="116"/>
      <c r="D114" s="14" t="s">
        <v>37</v>
      </c>
      <c r="E114" s="15"/>
      <c r="F114" s="32">
        <f>ROUND(SUM(F110:F113),0)</f>
        <v>0</v>
      </c>
      <c r="G114" s="32">
        <f t="shared" ref="G114:J114" si="57">ROUND(SUM(G110:G113),0)</f>
        <v>0</v>
      </c>
      <c r="H114" s="32">
        <f t="shared" si="57"/>
        <v>0</v>
      </c>
      <c r="I114" s="32">
        <f t="shared" si="57"/>
        <v>0</v>
      </c>
      <c r="J114" s="32">
        <f t="shared" si="57"/>
        <v>0</v>
      </c>
      <c r="K114"/>
      <c r="L114" s="116"/>
      <c r="M114" s="116"/>
      <c r="N114" s="14" t="s">
        <v>37</v>
      </c>
      <c r="O114" s="15"/>
      <c r="P114" s="32">
        <f t="shared" ref="P114:T114" si="58">ROUND(SUM(P110:P113),0)</f>
        <v>0</v>
      </c>
      <c r="Q114" s="32">
        <f t="shared" si="58"/>
        <v>0</v>
      </c>
      <c r="R114" s="32">
        <f t="shared" si="58"/>
        <v>0</v>
      </c>
      <c r="S114" s="32">
        <f t="shared" si="58"/>
        <v>0</v>
      </c>
      <c r="T114" s="32">
        <f t="shared" si="58"/>
        <v>0</v>
      </c>
      <c r="U114"/>
      <c r="V114" s="116"/>
      <c r="W114" s="116"/>
      <c r="X114" s="14" t="s">
        <v>37</v>
      </c>
      <c r="Y114" s="15"/>
      <c r="Z114" s="32">
        <f t="shared" ref="Z114:AD114" si="59">ROUND(SUM(Z110:Z113),0)</f>
        <v>0</v>
      </c>
      <c r="AA114" s="32">
        <f t="shared" si="59"/>
        <v>0</v>
      </c>
      <c r="AB114" s="32">
        <f t="shared" si="59"/>
        <v>0</v>
      </c>
      <c r="AC114" s="32">
        <f t="shared" si="59"/>
        <v>0</v>
      </c>
      <c r="AD114" s="32">
        <f t="shared" si="59"/>
        <v>0</v>
      </c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</row>
    <row r="115" spans="1:214" s="16" customFormat="1" x14ac:dyDescent="0.25">
      <c r="A115" s="13"/>
      <c r="B115" s="116"/>
      <c r="C115" s="116"/>
      <c r="D115" s="113" t="s">
        <v>38</v>
      </c>
      <c r="E115" s="105"/>
      <c r="F115" s="105"/>
      <c r="G115" s="106"/>
      <c r="H115" s="167"/>
      <c r="I115" s="105"/>
      <c r="J115" s="106"/>
      <c r="K115"/>
      <c r="L115" s="116"/>
      <c r="M115" s="116"/>
      <c r="N115" s="113" t="s">
        <v>38</v>
      </c>
      <c r="O115" s="105"/>
      <c r="P115" s="105"/>
      <c r="Q115" s="106"/>
      <c r="R115" s="167"/>
      <c r="S115" s="105"/>
      <c r="T115" s="106"/>
      <c r="U115"/>
      <c r="V115" s="116"/>
      <c r="W115" s="116"/>
      <c r="X115" s="113" t="s">
        <v>38</v>
      </c>
      <c r="Y115" s="105"/>
      <c r="Z115" s="105"/>
      <c r="AA115" s="106"/>
      <c r="AB115" s="167"/>
      <c r="AC115" s="105"/>
      <c r="AD115" s="106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</row>
    <row r="116" spans="1:214" s="16" customFormat="1" x14ac:dyDescent="0.25">
      <c r="A116" s="13"/>
      <c r="B116" s="116"/>
      <c r="C116" s="116"/>
      <c r="D116" s="42"/>
      <c r="E116" s="107"/>
      <c r="F116" s="108"/>
      <c r="G116" s="108"/>
      <c r="H116" s="109"/>
      <c r="I116" s="108"/>
      <c r="J116" s="108"/>
      <c r="K116"/>
      <c r="L116" s="108"/>
      <c r="M116" s="22"/>
      <c r="N116" s="42"/>
      <c r="O116" s="107"/>
      <c r="P116" s="108"/>
      <c r="Q116" s="108"/>
      <c r="R116" s="109"/>
      <c r="S116" s="108"/>
      <c r="T116" s="108"/>
      <c r="U116"/>
      <c r="V116" s="108"/>
      <c r="W116" s="22"/>
      <c r="X116" s="42"/>
      <c r="Y116" s="109"/>
      <c r="Z116" s="109"/>
      <c r="AA116" s="109"/>
      <c r="AB116" s="109"/>
      <c r="AC116" s="109"/>
      <c r="AD116" s="10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</row>
  </sheetData>
  <sheetProtection algorithmName="SHA-512" hashValue="h5YPCasXoBmWBCc+NsWiGm/9iiamAkXFaQ+UrjiwwG1aBsqQf69Dl1zkCxvtvzCVwmYrVABKXN6q5slhbRO7UA==" saltValue="ySAaOzfIUOf+eV5qHYabQ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A101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61" s="16" customFormat="1" ht="15.75" thickBot="1" x14ac:dyDescent="0.3">
      <c r="B1" s="177"/>
      <c r="C1" s="177"/>
      <c r="F1" s="168" t="str">
        <f>'Údaje a typ výzkumu'!C24</f>
        <v>Přihláška projektu</v>
      </c>
      <c r="G1" s="170"/>
      <c r="H1" s="176"/>
      <c r="I1" s="168" t="str">
        <f>'Údaje a typ výzkumu'!C25</f>
        <v>Podle Smlouvy</v>
      </c>
      <c r="J1" s="170"/>
      <c r="L1" s="174"/>
      <c r="M1" s="174"/>
      <c r="P1" s="171" t="str">
        <f>'Údaje a typ výzkumu'!C24</f>
        <v>Přihláška projektu</v>
      </c>
      <c r="Q1" s="173"/>
      <c r="R1" s="176"/>
      <c r="S1" s="171" t="str">
        <f>'Údaje a typ výzkumu'!C25</f>
        <v>Podle Smlouvy</v>
      </c>
      <c r="T1" s="173"/>
      <c r="V1" s="174"/>
      <c r="W1" s="174"/>
      <c r="Z1" s="171" t="str">
        <f>'Údaje a typ výzkumu'!C24</f>
        <v>Přihláška projektu</v>
      </c>
      <c r="AA1" s="173"/>
      <c r="AB1" s="176"/>
      <c r="AC1" s="171" t="str">
        <f>'Údaje a typ výzkumu'!C25</f>
        <v>Podle Smlouvy</v>
      </c>
      <c r="AD1" s="17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</row>
    <row r="2" spans="1:261" s="89" customFormat="1" ht="15.75" thickBot="1" x14ac:dyDescent="0.3">
      <c r="A2" s="83"/>
      <c r="B2" s="88"/>
      <c r="C2" s="88"/>
      <c r="D2" s="115" t="s">
        <v>152</v>
      </c>
      <c r="E2" s="85"/>
      <c r="F2" s="85"/>
      <c r="G2" s="87"/>
      <c r="H2" s="163"/>
      <c r="I2" s="85"/>
      <c r="J2" s="87"/>
      <c r="K2"/>
      <c r="L2" s="88"/>
      <c r="M2" s="88"/>
      <c r="N2" s="115" t="s">
        <v>152</v>
      </c>
      <c r="O2" s="85"/>
      <c r="P2" s="85"/>
      <c r="Q2" s="87"/>
      <c r="R2" s="163"/>
      <c r="S2" s="85"/>
      <c r="T2" s="87"/>
      <c r="U2"/>
      <c r="V2" s="88"/>
      <c r="W2" s="88"/>
      <c r="X2" s="115" t="s">
        <v>152</v>
      </c>
      <c r="Y2" s="85"/>
      <c r="Z2" s="85"/>
      <c r="AA2" s="87"/>
      <c r="AB2" s="163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61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6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61" s="89" customFormat="1" ht="15.75" x14ac:dyDescent="0.25">
      <c r="A5" s="83"/>
      <c r="B5" s="88"/>
      <c r="C5" s="88"/>
      <c r="D5" s="96" t="s">
        <v>68</v>
      </c>
      <c r="E5" s="97"/>
      <c r="F5" s="97"/>
      <c r="G5" s="98"/>
      <c r="H5" s="97"/>
      <c r="I5" s="97"/>
      <c r="J5" s="98"/>
      <c r="K5"/>
      <c r="L5" s="88"/>
      <c r="M5" s="88"/>
      <c r="N5" s="96" t="s">
        <v>68</v>
      </c>
      <c r="O5" s="97"/>
      <c r="P5" s="97"/>
      <c r="Q5" s="98"/>
      <c r="R5" s="97"/>
      <c r="S5" s="97"/>
      <c r="T5" s="98"/>
      <c r="U5"/>
      <c r="V5" s="88"/>
      <c r="W5" s="88"/>
      <c r="X5" s="96" t="s">
        <v>68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6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61" s="2" customFormat="1" ht="48" x14ac:dyDescent="0.25">
      <c r="A7" s="83"/>
      <c r="B7" s="88"/>
      <c r="C7" s="88"/>
      <c r="D7" s="110" t="s">
        <v>161</v>
      </c>
      <c r="E7" s="103" t="s">
        <v>162</v>
      </c>
      <c r="F7" s="103" t="s">
        <v>160</v>
      </c>
      <c r="G7" s="104" t="s">
        <v>42</v>
      </c>
      <c r="H7" s="164"/>
      <c r="I7" s="103" t="s">
        <v>160</v>
      </c>
      <c r="J7" s="104" t="s">
        <v>42</v>
      </c>
      <c r="K7"/>
      <c r="L7" s="88"/>
      <c r="M7" s="88"/>
      <c r="N7" s="110" t="s">
        <v>161</v>
      </c>
      <c r="O7" s="103" t="s">
        <v>162</v>
      </c>
      <c r="P7" s="103" t="s">
        <v>160</v>
      </c>
      <c r="Q7" s="104" t="s">
        <v>42</v>
      </c>
      <c r="R7" s="164"/>
      <c r="S7" s="103" t="s">
        <v>160</v>
      </c>
      <c r="T7" s="104" t="s">
        <v>42</v>
      </c>
      <c r="U7"/>
      <c r="V7" s="88"/>
      <c r="W7" s="88"/>
      <c r="X7" s="110" t="s">
        <v>161</v>
      </c>
      <c r="Y7" s="103" t="s">
        <v>162</v>
      </c>
      <c r="Z7" s="103" t="s">
        <v>160</v>
      </c>
      <c r="AA7" s="104" t="s">
        <v>42</v>
      </c>
      <c r="AB7" s="164"/>
      <c r="AC7" s="103" t="s">
        <v>160</v>
      </c>
      <c r="AD7" s="104" t="s">
        <v>42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61" s="4" customFormat="1" x14ac:dyDescent="0.25">
      <c r="A8" s="3"/>
      <c r="B8" s="19"/>
      <c r="C8" s="19"/>
      <c r="D8" s="5"/>
      <c r="E8" s="6"/>
      <c r="F8" s="28"/>
      <c r="G8" s="29"/>
      <c r="H8" s="165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5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5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</row>
    <row r="9" spans="1:261" s="4" customFormat="1" x14ac:dyDescent="0.25">
      <c r="A9" s="3"/>
      <c r="B9" s="19"/>
      <c r="C9" s="19"/>
      <c r="D9" s="5"/>
      <c r="E9" s="6"/>
      <c r="F9" s="28"/>
      <c r="G9" s="29"/>
      <c r="H9" s="165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5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5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</row>
    <row r="10" spans="1:261" s="4" customFormat="1" x14ac:dyDescent="0.25">
      <c r="A10" s="3"/>
      <c r="B10" s="19"/>
      <c r="C10" s="19"/>
      <c r="D10" s="5"/>
      <c r="E10" s="6"/>
      <c r="F10" s="154"/>
      <c r="G10" s="155"/>
      <c r="H10" s="165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4"/>
      <c r="Q10" s="155"/>
      <c r="R10" s="165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4"/>
      <c r="AA10" s="155"/>
      <c r="AB10" s="165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</row>
    <row r="11" spans="1:261" s="4" customFormat="1" ht="15.75" thickBot="1" x14ac:dyDescent="0.3">
      <c r="A11" s="3"/>
      <c r="B11" s="19"/>
      <c r="C11" s="19"/>
      <c r="D11" s="9" t="s">
        <v>107</v>
      </c>
      <c r="E11" s="10"/>
      <c r="F11" s="30"/>
      <c r="G11" s="31"/>
      <c r="H11" s="166"/>
      <c r="I11" s="30"/>
      <c r="J11" s="31"/>
      <c r="K11"/>
      <c r="L11" s="118"/>
      <c r="M11" s="118"/>
      <c r="N11" s="9" t="s">
        <v>107</v>
      </c>
      <c r="O11" s="10"/>
      <c r="P11" s="30"/>
      <c r="Q11" s="31"/>
      <c r="R11" s="166"/>
      <c r="S11" s="30"/>
      <c r="T11" s="31"/>
      <c r="U11"/>
      <c r="V11" s="118"/>
      <c r="W11" s="118"/>
      <c r="X11" s="9" t="s">
        <v>107</v>
      </c>
      <c r="Y11" s="10"/>
      <c r="Z11" s="30"/>
      <c r="AA11" s="31"/>
      <c r="AB11" s="166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</row>
    <row r="12" spans="1:261" s="16" customFormat="1" ht="23.25" thickBot="1" x14ac:dyDescent="0.3">
      <c r="A12" s="13" t="s">
        <v>53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61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7"/>
      <c r="I13" s="105"/>
      <c r="J13" s="106"/>
      <c r="K13"/>
      <c r="L13" s="40"/>
      <c r="M13" s="40"/>
      <c r="N13" s="113" t="s">
        <v>38</v>
      </c>
      <c r="O13" s="105"/>
      <c r="P13" s="105"/>
      <c r="Q13" s="106"/>
      <c r="R13" s="167"/>
      <c r="S13" s="105"/>
      <c r="T13" s="106"/>
      <c r="U13"/>
      <c r="V13" s="40"/>
      <c r="W13" s="40"/>
      <c r="X13" s="113" t="s">
        <v>38</v>
      </c>
      <c r="Y13" s="105"/>
      <c r="Z13" s="105"/>
      <c r="AA13" s="106"/>
      <c r="AB13" s="167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61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61" s="89" customFormat="1" ht="15.75" x14ac:dyDescent="0.25">
      <c r="A15" s="83"/>
      <c r="B15" s="88"/>
      <c r="C15" s="88"/>
      <c r="D15" s="145" t="s">
        <v>109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109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109</v>
      </c>
      <c r="Y15" s="146"/>
      <c r="Z15" s="146"/>
      <c r="AA15" s="147"/>
      <c r="AB15" s="97"/>
      <c r="AC15" s="146"/>
      <c r="AD15" s="14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61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61" s="2" customFormat="1" ht="48" x14ac:dyDescent="0.25">
      <c r="A17" s="83"/>
      <c r="B17" s="88"/>
      <c r="C17" s="88"/>
      <c r="D17" s="110" t="s">
        <v>161</v>
      </c>
      <c r="E17" s="111"/>
      <c r="F17" s="103" t="s">
        <v>160</v>
      </c>
      <c r="G17" s="104" t="s">
        <v>42</v>
      </c>
      <c r="H17" s="164"/>
      <c r="I17" s="103" t="s">
        <v>160</v>
      </c>
      <c r="J17" s="104" t="s">
        <v>42</v>
      </c>
      <c r="K17"/>
      <c r="L17" s="88"/>
      <c r="M17" s="88"/>
      <c r="N17" s="110" t="s">
        <v>161</v>
      </c>
      <c r="O17" s="111"/>
      <c r="P17" s="103" t="s">
        <v>160</v>
      </c>
      <c r="Q17" s="104" t="s">
        <v>42</v>
      </c>
      <c r="R17" s="164"/>
      <c r="S17" s="103" t="s">
        <v>160</v>
      </c>
      <c r="T17" s="104" t="s">
        <v>42</v>
      </c>
      <c r="U17"/>
      <c r="V17" s="88"/>
      <c r="W17" s="88"/>
      <c r="X17" s="110" t="s">
        <v>161</v>
      </c>
      <c r="Y17" s="111"/>
      <c r="Z17" s="103" t="s">
        <v>160</v>
      </c>
      <c r="AA17" s="104" t="s">
        <v>42</v>
      </c>
      <c r="AB17" s="164"/>
      <c r="AC17" s="103" t="s">
        <v>160</v>
      </c>
      <c r="AD17" s="104" t="s">
        <v>42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61" s="4" customFormat="1" ht="41.25" customHeight="1" thickBot="1" x14ac:dyDescent="0.3">
      <c r="A18" s="3"/>
      <c r="B18" s="19"/>
      <c r="C18" s="19"/>
      <c r="D18" s="307" t="s">
        <v>174</v>
      </c>
      <c r="E18" s="308"/>
      <c r="F18" s="28"/>
      <c r="G18" s="29"/>
      <c r="H18" s="165"/>
      <c r="I18" s="28">
        <f>F18</f>
        <v>0</v>
      </c>
      <c r="J18" s="29">
        <f>G18</f>
        <v>0</v>
      </c>
      <c r="K18"/>
      <c r="L18" s="29"/>
      <c r="M18" s="118"/>
      <c r="N18" s="307" t="s">
        <v>175</v>
      </c>
      <c r="O18" s="308"/>
      <c r="P18" s="28"/>
      <c r="Q18" s="29"/>
      <c r="R18" s="165"/>
      <c r="S18" s="28">
        <f>P18</f>
        <v>0</v>
      </c>
      <c r="T18" s="29">
        <f>Q18</f>
        <v>0</v>
      </c>
      <c r="U18"/>
      <c r="V18" s="29"/>
      <c r="W18" s="118"/>
      <c r="X18" s="307" t="s">
        <v>175</v>
      </c>
      <c r="Y18" s="308"/>
      <c r="Z18" s="28"/>
      <c r="AA18" s="29"/>
      <c r="AB18" s="165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</row>
    <row r="19" spans="1:261" s="16" customFormat="1" ht="23.25" thickBot="1" x14ac:dyDescent="0.3">
      <c r="A19" s="13" t="s">
        <v>54</v>
      </c>
      <c r="B19" s="112"/>
      <c r="C19" s="112"/>
      <c r="D19" s="14" t="s">
        <v>37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37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37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61" s="16" customFormat="1" x14ac:dyDescent="0.25">
      <c r="A20" s="13"/>
      <c r="B20" s="112"/>
      <c r="C20" s="112"/>
      <c r="D20" s="113" t="s">
        <v>38</v>
      </c>
      <c r="E20" s="105"/>
      <c r="F20" s="105"/>
      <c r="G20" s="106"/>
      <c r="H20" s="167"/>
      <c r="I20" s="105"/>
      <c r="J20" s="106"/>
      <c r="K20"/>
      <c r="L20" s="40"/>
      <c r="M20" s="40"/>
      <c r="N20" s="113" t="s">
        <v>38</v>
      </c>
      <c r="O20" s="105"/>
      <c r="P20" s="105"/>
      <c r="Q20" s="106"/>
      <c r="R20" s="167"/>
      <c r="S20" s="105"/>
      <c r="T20" s="106"/>
      <c r="U20"/>
      <c r="V20" s="40"/>
      <c r="W20" s="40"/>
      <c r="X20" s="113" t="s">
        <v>38</v>
      </c>
      <c r="Y20" s="105"/>
      <c r="Z20" s="105"/>
      <c r="AA20" s="106"/>
      <c r="AB20" s="167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61" s="16" customFormat="1" x14ac:dyDescent="0.25">
      <c r="A21" s="13"/>
      <c r="B21" s="112"/>
      <c r="C21" s="112"/>
      <c r="D21" s="143"/>
      <c r="E21" s="144"/>
      <c r="F21" s="109"/>
      <c r="G21" s="109"/>
      <c r="H21" s="109"/>
      <c r="I21" s="109"/>
      <c r="J21" s="109"/>
      <c r="K21"/>
      <c r="L21" s="108"/>
      <c r="M21" s="22"/>
      <c r="N21" s="143"/>
      <c r="O21" s="144"/>
      <c r="P21" s="109"/>
      <c r="Q21" s="109"/>
      <c r="R21" s="109"/>
      <c r="S21" s="109"/>
      <c r="T21" s="109"/>
      <c r="U21"/>
      <c r="V21" s="108"/>
      <c r="W21" s="22"/>
      <c r="X21" s="143"/>
      <c r="Y21" s="144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61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61" s="89" customFormat="1" ht="15.75" x14ac:dyDescent="0.25">
      <c r="A23" s="83"/>
      <c r="B23" s="88"/>
      <c r="C23" s="88"/>
      <c r="D23" s="90" t="str">
        <f>"Příjemce č. 1:  "&amp; 'Údaje a typ výzkumu'!$C$7</f>
        <v xml:space="preserve">Příjemce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"Příjemce č. 1:  "&amp; 'Údaje a typ výzkumu'!$C$7</f>
        <v xml:space="preserve">Příjemce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"Příjemce č. 1:  "&amp; 'Údaje a typ výzkumu'!$C$7</f>
        <v xml:space="preserve">Příjemce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61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61" s="89" customFormat="1" ht="15.75" x14ac:dyDescent="0.25">
      <c r="A25" s="83"/>
      <c r="B25" s="88"/>
      <c r="C25" s="88"/>
      <c r="D25" s="96" t="s">
        <v>68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68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68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61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61" s="2" customFormat="1" ht="48" x14ac:dyDescent="0.25">
      <c r="A27" s="83"/>
      <c r="B27" s="88"/>
      <c r="C27" s="88"/>
      <c r="D27" s="110" t="s">
        <v>161</v>
      </c>
      <c r="E27" s="103" t="s">
        <v>162</v>
      </c>
      <c r="F27" s="103" t="s">
        <v>160</v>
      </c>
      <c r="G27" s="104" t="s">
        <v>42</v>
      </c>
      <c r="H27" s="164"/>
      <c r="I27" s="103" t="s">
        <v>160</v>
      </c>
      <c r="J27" s="104" t="s">
        <v>42</v>
      </c>
      <c r="K27"/>
      <c r="L27" s="88"/>
      <c r="M27" s="88"/>
      <c r="N27" s="110" t="s">
        <v>161</v>
      </c>
      <c r="O27" s="103" t="s">
        <v>162</v>
      </c>
      <c r="P27" s="103" t="s">
        <v>160</v>
      </c>
      <c r="Q27" s="104" t="s">
        <v>42</v>
      </c>
      <c r="R27" s="164"/>
      <c r="S27" s="103" t="s">
        <v>160</v>
      </c>
      <c r="T27" s="104" t="s">
        <v>42</v>
      </c>
      <c r="U27"/>
      <c r="V27" s="88"/>
      <c r="W27" s="88"/>
      <c r="X27" s="110" t="s">
        <v>161</v>
      </c>
      <c r="Y27" s="103" t="s">
        <v>162</v>
      </c>
      <c r="Z27" s="103" t="s">
        <v>160</v>
      </c>
      <c r="AA27" s="104" t="s">
        <v>42</v>
      </c>
      <c r="AB27" s="164"/>
      <c r="AC27" s="103" t="s">
        <v>160</v>
      </c>
      <c r="AD27" s="104" t="s">
        <v>42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61" s="4" customFormat="1" x14ac:dyDescent="0.25">
      <c r="A28" s="3"/>
      <c r="B28" s="19"/>
      <c r="C28" s="19"/>
      <c r="D28" s="5"/>
      <c r="E28" s="6"/>
      <c r="F28" s="28"/>
      <c r="G28" s="29"/>
      <c r="H28" s="165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5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5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</row>
    <row r="29" spans="1:261" s="4" customFormat="1" x14ac:dyDescent="0.25">
      <c r="A29" s="3"/>
      <c r="B29" s="19"/>
      <c r="C29" s="19"/>
      <c r="D29" s="5"/>
      <c r="E29" s="6"/>
      <c r="F29" s="28"/>
      <c r="G29" s="29"/>
      <c r="H29" s="165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5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5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</row>
    <row r="30" spans="1:261" s="4" customFormat="1" x14ac:dyDescent="0.25">
      <c r="A30" s="3"/>
      <c r="B30" s="19"/>
      <c r="C30" s="19"/>
      <c r="D30" s="5"/>
      <c r="E30" s="6"/>
      <c r="F30" s="154"/>
      <c r="G30" s="155"/>
      <c r="H30" s="165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4"/>
      <c r="Q30" s="155"/>
      <c r="R30" s="165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4"/>
      <c r="AA30" s="155"/>
      <c r="AB30" s="165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</row>
    <row r="31" spans="1:261" s="4" customFormat="1" ht="15.75" thickBot="1" x14ac:dyDescent="0.3">
      <c r="A31" s="3"/>
      <c r="B31" s="19"/>
      <c r="C31" s="19"/>
      <c r="D31" s="9" t="s">
        <v>107</v>
      </c>
      <c r="E31" s="10"/>
      <c r="F31" s="30"/>
      <c r="G31" s="31"/>
      <c r="H31" s="166"/>
      <c r="I31" s="30"/>
      <c r="J31" s="31"/>
      <c r="K31"/>
      <c r="L31" s="118"/>
      <c r="M31" s="118"/>
      <c r="N31" s="9" t="s">
        <v>107</v>
      </c>
      <c r="O31" s="10"/>
      <c r="P31" s="30"/>
      <c r="Q31" s="31"/>
      <c r="R31" s="166"/>
      <c r="S31" s="30"/>
      <c r="T31" s="31"/>
      <c r="U31"/>
      <c r="V31" s="118"/>
      <c r="W31" s="118"/>
      <c r="X31" s="9" t="s">
        <v>107</v>
      </c>
      <c r="Y31" s="10"/>
      <c r="Z31" s="30"/>
      <c r="AA31" s="31"/>
      <c r="AB31" s="166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</row>
    <row r="32" spans="1:261" s="16" customFormat="1" ht="23.25" thickBot="1" x14ac:dyDescent="0.3">
      <c r="A32" s="13" t="s">
        <v>53</v>
      </c>
      <c r="B32" s="112"/>
      <c r="C32" s="112"/>
      <c r="D32" s="14" t="s">
        <v>37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37</v>
      </c>
      <c r="O32" s="15"/>
      <c r="P32" s="32">
        <f t="shared" ref="P32:T32" si="10">ROUND(SUM(P28:P31),0)</f>
        <v>0</v>
      </c>
      <c r="Q32" s="32">
        <f t="shared" si="10"/>
        <v>0</v>
      </c>
      <c r="R32" s="32">
        <f t="shared" si="10"/>
        <v>0</v>
      </c>
      <c r="S32" s="32">
        <f t="shared" si="10"/>
        <v>0</v>
      </c>
      <c r="T32" s="32">
        <f t="shared" si="10"/>
        <v>0</v>
      </c>
      <c r="U32"/>
      <c r="V32" s="40"/>
      <c r="W32" s="40"/>
      <c r="X32" s="14" t="s">
        <v>37</v>
      </c>
      <c r="Y32" s="15"/>
      <c r="Z32" s="32">
        <f t="shared" ref="Z32:AD32" si="11">ROUND(SUM(Z28:Z31),0)</f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32">
        <f t="shared" si="11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61" s="16" customFormat="1" x14ac:dyDescent="0.25">
      <c r="A33" s="13"/>
      <c r="B33" s="112"/>
      <c r="C33" s="112"/>
      <c r="D33" s="113" t="s">
        <v>38</v>
      </c>
      <c r="E33" s="105"/>
      <c r="F33" s="105"/>
      <c r="G33" s="106"/>
      <c r="H33" s="167"/>
      <c r="I33" s="105"/>
      <c r="J33" s="106"/>
      <c r="K33"/>
      <c r="L33" s="40"/>
      <c r="M33" s="40"/>
      <c r="N33" s="113" t="s">
        <v>38</v>
      </c>
      <c r="O33" s="105"/>
      <c r="P33" s="105"/>
      <c r="Q33" s="106"/>
      <c r="R33" s="167"/>
      <c r="S33" s="105"/>
      <c r="T33" s="106"/>
      <c r="U33"/>
      <c r="V33" s="40"/>
      <c r="W33" s="40"/>
      <c r="X33" s="113" t="s">
        <v>38</v>
      </c>
      <c r="Y33" s="105"/>
      <c r="Z33" s="105"/>
      <c r="AA33" s="106"/>
      <c r="AB33" s="167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61" s="16" customFormat="1" ht="15.75" thickBot="1" x14ac:dyDescent="0.3">
      <c r="A34" s="13"/>
      <c r="B34" s="112"/>
      <c r="C34" s="112"/>
      <c r="D34" s="142"/>
      <c r="E34" s="107"/>
      <c r="F34" s="108"/>
      <c r="G34" s="108"/>
      <c r="H34" s="109"/>
      <c r="I34" s="108"/>
      <c r="J34" s="108"/>
      <c r="K34"/>
      <c r="L34" s="108"/>
      <c r="M34" s="22"/>
      <c r="N34" s="142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61" s="89" customFormat="1" ht="15.75" x14ac:dyDescent="0.25">
      <c r="A35" s="83"/>
      <c r="B35" s="88"/>
      <c r="C35" s="88"/>
      <c r="D35" s="145" t="s">
        <v>109</v>
      </c>
      <c r="E35" s="146"/>
      <c r="F35" s="146"/>
      <c r="G35" s="147"/>
      <c r="H35" s="97"/>
      <c r="I35" s="146"/>
      <c r="J35" s="147"/>
      <c r="K35"/>
      <c r="L35" s="88"/>
      <c r="M35" s="88"/>
      <c r="N35" s="145" t="s">
        <v>109</v>
      </c>
      <c r="O35" s="146"/>
      <c r="P35" s="146"/>
      <c r="Q35" s="147"/>
      <c r="R35" s="97"/>
      <c r="S35" s="146"/>
      <c r="T35" s="147"/>
      <c r="U35"/>
      <c r="V35" s="88"/>
      <c r="W35" s="88"/>
      <c r="X35" s="145" t="s">
        <v>109</v>
      </c>
      <c r="Y35" s="146"/>
      <c r="Z35" s="146"/>
      <c r="AA35" s="147"/>
      <c r="AB35" s="97"/>
      <c r="AC35" s="146"/>
      <c r="AD35" s="14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61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61" s="2" customFormat="1" ht="48" x14ac:dyDescent="0.25">
      <c r="A37" s="83"/>
      <c r="B37" s="88"/>
      <c r="C37" s="88"/>
      <c r="D37" s="110" t="s">
        <v>161</v>
      </c>
      <c r="E37" s="111"/>
      <c r="F37" s="103" t="s">
        <v>160</v>
      </c>
      <c r="G37" s="104" t="s">
        <v>42</v>
      </c>
      <c r="H37" s="164"/>
      <c r="I37" s="103" t="s">
        <v>160</v>
      </c>
      <c r="J37" s="104" t="s">
        <v>42</v>
      </c>
      <c r="K37"/>
      <c r="L37" s="88"/>
      <c r="M37" s="88"/>
      <c r="N37" s="110" t="s">
        <v>161</v>
      </c>
      <c r="O37" s="111"/>
      <c r="P37" s="103" t="s">
        <v>160</v>
      </c>
      <c r="Q37" s="104" t="s">
        <v>42</v>
      </c>
      <c r="R37" s="164"/>
      <c r="S37" s="103" t="s">
        <v>160</v>
      </c>
      <c r="T37" s="104" t="s">
        <v>42</v>
      </c>
      <c r="U37"/>
      <c r="V37" s="88"/>
      <c r="W37" s="88"/>
      <c r="X37" s="110" t="s">
        <v>161</v>
      </c>
      <c r="Y37" s="111"/>
      <c r="Z37" s="103" t="s">
        <v>160</v>
      </c>
      <c r="AA37" s="104" t="s">
        <v>42</v>
      </c>
      <c r="AB37" s="164"/>
      <c r="AC37" s="103" t="s">
        <v>160</v>
      </c>
      <c r="AD37" s="104" t="s">
        <v>42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61" s="4" customFormat="1" ht="41.25" customHeight="1" thickBot="1" x14ac:dyDescent="0.3">
      <c r="A38" s="3"/>
      <c r="B38" s="19"/>
      <c r="C38" s="19"/>
      <c r="D38" s="307" t="s">
        <v>174</v>
      </c>
      <c r="E38" s="308"/>
      <c r="F38" s="28"/>
      <c r="G38" s="29"/>
      <c r="H38" s="165"/>
      <c r="I38" s="28">
        <f>F38</f>
        <v>0</v>
      </c>
      <c r="J38" s="29">
        <f>G38</f>
        <v>0</v>
      </c>
      <c r="K38"/>
      <c r="L38" s="29"/>
      <c r="M38" s="118"/>
      <c r="N38" s="307" t="s">
        <v>175</v>
      </c>
      <c r="O38" s="308"/>
      <c r="P38" s="28"/>
      <c r="Q38" s="29"/>
      <c r="R38" s="165"/>
      <c r="S38" s="28">
        <f>P38</f>
        <v>0</v>
      </c>
      <c r="T38" s="29">
        <f>Q38</f>
        <v>0</v>
      </c>
      <c r="U38"/>
      <c r="V38" s="29"/>
      <c r="W38" s="118"/>
      <c r="X38" s="307" t="s">
        <v>175</v>
      </c>
      <c r="Y38" s="308"/>
      <c r="Z38" s="28"/>
      <c r="AA38" s="29"/>
      <c r="AB38" s="165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</row>
    <row r="39" spans="1:261" s="16" customFormat="1" ht="23.25" thickBot="1" x14ac:dyDescent="0.3">
      <c r="A39" s="13" t="s">
        <v>54</v>
      </c>
      <c r="B39" s="112"/>
      <c r="C39" s="112"/>
      <c r="D39" s="14" t="s">
        <v>37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37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37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61" s="16" customFormat="1" x14ac:dyDescent="0.25">
      <c r="A40" s="13"/>
      <c r="B40" s="112"/>
      <c r="C40" s="112"/>
      <c r="D40" s="113" t="s">
        <v>38</v>
      </c>
      <c r="E40" s="105"/>
      <c r="F40" s="105"/>
      <c r="G40" s="106"/>
      <c r="H40" s="167"/>
      <c r="I40" s="105"/>
      <c r="J40" s="106"/>
      <c r="K40"/>
      <c r="L40" s="40"/>
      <c r="M40" s="40"/>
      <c r="N40" s="113" t="s">
        <v>38</v>
      </c>
      <c r="O40" s="105"/>
      <c r="P40" s="105"/>
      <c r="Q40" s="106"/>
      <c r="R40" s="167"/>
      <c r="S40" s="105"/>
      <c r="T40" s="106"/>
      <c r="U40"/>
      <c r="V40" s="40"/>
      <c r="W40" s="40"/>
      <c r="X40" s="113" t="s">
        <v>38</v>
      </c>
      <c r="Y40" s="105"/>
      <c r="Z40" s="105"/>
      <c r="AA40" s="106"/>
      <c r="AB40" s="167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61" s="16" customFormat="1" x14ac:dyDescent="0.25">
      <c r="A41" s="13"/>
      <c r="B41" s="112"/>
      <c r="C41" s="112"/>
      <c r="D41" s="143"/>
      <c r="E41" s="144"/>
      <c r="F41" s="109"/>
      <c r="G41" s="109"/>
      <c r="H41" s="109"/>
      <c r="I41" s="109"/>
      <c r="J41" s="109"/>
      <c r="K41"/>
      <c r="L41" s="108"/>
      <c r="M41" s="22"/>
      <c r="N41" s="143"/>
      <c r="O41" s="144"/>
      <c r="P41" s="109"/>
      <c r="Q41" s="109"/>
      <c r="R41" s="109"/>
      <c r="S41" s="109"/>
      <c r="T41" s="109"/>
      <c r="U41"/>
      <c r="V41" s="108"/>
      <c r="W41" s="22"/>
      <c r="X41" s="143"/>
      <c r="Y41" s="144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  <row r="42" spans="1:261" s="16" customFormat="1" ht="15.75" thickBot="1" x14ac:dyDescent="0.3">
      <c r="A42" s="13"/>
      <c r="B42" s="112"/>
      <c r="C42" s="112"/>
      <c r="K42"/>
      <c r="L42" s="40"/>
      <c r="M42" s="40"/>
      <c r="U42"/>
      <c r="V42" s="40"/>
      <c r="W42" s="40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</row>
    <row r="43" spans="1:261" s="89" customFormat="1" ht="15.75" x14ac:dyDescent="0.25">
      <c r="A43" s="83"/>
      <c r="B43" s="88"/>
      <c r="C43" s="88"/>
      <c r="D43" s="90" t="str">
        <f>"Příjemce č. 2:  "&amp; 'Údaje a typ výzkumu'!$C$9</f>
        <v xml:space="preserve">Příjemce č. 2:  </v>
      </c>
      <c r="E43" s="91"/>
      <c r="F43" s="91"/>
      <c r="G43" s="92"/>
      <c r="H43" s="94"/>
      <c r="I43" s="91"/>
      <c r="J43" s="92"/>
      <c r="K43"/>
      <c r="L43" s="88"/>
      <c r="M43" s="88"/>
      <c r="N43" s="90" t="str">
        <f>"Příjemce č. 2:  "&amp; 'Údaje a typ výzkumu'!$C$9</f>
        <v xml:space="preserve">Příjemce č. 2:  </v>
      </c>
      <c r="O43" s="91"/>
      <c r="P43" s="91"/>
      <c r="Q43" s="92"/>
      <c r="R43" s="94"/>
      <c r="S43" s="91"/>
      <c r="T43" s="92"/>
      <c r="U43"/>
      <c r="V43" s="88"/>
      <c r="W43" s="88"/>
      <c r="X43" s="90" t="str">
        <f>"Příjemce č. 2:  "&amp; 'Údaje a typ výzkumu'!$C$9</f>
        <v xml:space="preserve">Příjemce č. 2:  </v>
      </c>
      <c r="Y43" s="91"/>
      <c r="Z43" s="91"/>
      <c r="AA43" s="92"/>
      <c r="AB43" s="94"/>
      <c r="AC43" s="91"/>
      <c r="AD43" s="9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</row>
    <row r="44" spans="1:261" s="89" customFormat="1" ht="15.75" x14ac:dyDescent="0.25">
      <c r="A44" s="83"/>
      <c r="B44" s="88"/>
      <c r="C44" s="88"/>
      <c r="D44" s="93">
        <v>2020</v>
      </c>
      <c r="E44" s="94"/>
      <c r="F44" s="94"/>
      <c r="G44" s="95"/>
      <c r="H44" s="94"/>
      <c r="I44" s="94"/>
      <c r="J44" s="95"/>
      <c r="K44"/>
      <c r="L44" s="88"/>
      <c r="M44" s="88"/>
      <c r="N44" s="93">
        <v>2021</v>
      </c>
      <c r="O44" s="94"/>
      <c r="P44" s="94"/>
      <c r="Q44" s="95"/>
      <c r="R44" s="94"/>
      <c r="S44" s="94"/>
      <c r="T44" s="95"/>
      <c r="U44"/>
      <c r="V44" s="88"/>
      <c r="W44" s="88"/>
      <c r="X44" s="93">
        <v>2022</v>
      </c>
      <c r="Y44" s="94"/>
      <c r="Z44" s="94"/>
      <c r="AA44" s="95"/>
      <c r="AB44" s="94"/>
      <c r="AC44" s="94"/>
      <c r="AD44" s="9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</row>
    <row r="45" spans="1:261" s="89" customFormat="1" ht="15.75" x14ac:dyDescent="0.25">
      <c r="A45" s="83"/>
      <c r="B45" s="88"/>
      <c r="C45" s="88"/>
      <c r="D45" s="96" t="s">
        <v>68</v>
      </c>
      <c r="E45" s="97"/>
      <c r="F45" s="97"/>
      <c r="G45" s="98"/>
      <c r="H45" s="97"/>
      <c r="I45" s="97"/>
      <c r="J45" s="98"/>
      <c r="K45"/>
      <c r="L45" s="88"/>
      <c r="M45" s="88"/>
      <c r="N45" s="96" t="s">
        <v>68</v>
      </c>
      <c r="O45" s="97"/>
      <c r="P45" s="97"/>
      <c r="Q45" s="98"/>
      <c r="R45" s="97"/>
      <c r="S45" s="97"/>
      <c r="T45" s="98"/>
      <c r="U45"/>
      <c r="V45" s="88"/>
      <c r="W45" s="88"/>
      <c r="X45" s="96" t="s">
        <v>68</v>
      </c>
      <c r="Y45" s="97"/>
      <c r="Z45" s="97"/>
      <c r="AA45" s="98"/>
      <c r="AB45" s="97"/>
      <c r="AC45" s="97"/>
      <c r="AD45" s="98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</row>
    <row r="46" spans="1:261" s="89" customFormat="1" ht="15.75" thickBot="1" x14ac:dyDescent="0.3">
      <c r="A46" s="83"/>
      <c r="B46" s="88"/>
      <c r="C46" s="88"/>
      <c r="D46" s="99"/>
      <c r="E46" s="100"/>
      <c r="F46" s="100"/>
      <c r="G46" s="101"/>
      <c r="H46" s="100"/>
      <c r="I46" s="100"/>
      <c r="J46" s="101"/>
      <c r="K46"/>
      <c r="L46" s="88"/>
      <c r="M46" s="88"/>
      <c r="N46" s="99"/>
      <c r="O46" s="100"/>
      <c r="P46" s="100"/>
      <c r="Q46" s="101"/>
      <c r="R46" s="100"/>
      <c r="S46" s="100"/>
      <c r="T46" s="101"/>
      <c r="U46"/>
      <c r="V46" s="88"/>
      <c r="W46" s="88"/>
      <c r="X46" s="99"/>
      <c r="Y46" s="100"/>
      <c r="Z46" s="100"/>
      <c r="AA46" s="101"/>
      <c r="AB46" s="100"/>
      <c r="AC46" s="100"/>
      <c r="AD46" s="10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</row>
    <row r="47" spans="1:261" s="2" customFormat="1" ht="48" x14ac:dyDescent="0.25">
      <c r="A47" s="83"/>
      <c r="B47" s="88"/>
      <c r="C47" s="88"/>
      <c r="D47" s="110" t="s">
        <v>161</v>
      </c>
      <c r="E47" s="103" t="s">
        <v>162</v>
      </c>
      <c r="F47" s="103" t="s">
        <v>160</v>
      </c>
      <c r="G47" s="104" t="s">
        <v>42</v>
      </c>
      <c r="H47" s="164"/>
      <c r="I47" s="103" t="s">
        <v>160</v>
      </c>
      <c r="J47" s="104" t="s">
        <v>42</v>
      </c>
      <c r="K47"/>
      <c r="L47" s="88"/>
      <c r="M47" s="88"/>
      <c r="N47" s="110" t="s">
        <v>161</v>
      </c>
      <c r="O47" s="103" t="s">
        <v>162</v>
      </c>
      <c r="P47" s="103" t="s">
        <v>160</v>
      </c>
      <c r="Q47" s="104" t="s">
        <v>42</v>
      </c>
      <c r="R47" s="164"/>
      <c r="S47" s="103" t="s">
        <v>160</v>
      </c>
      <c r="T47" s="104" t="s">
        <v>42</v>
      </c>
      <c r="U47"/>
      <c r="V47" s="88"/>
      <c r="W47" s="88"/>
      <c r="X47" s="110" t="s">
        <v>161</v>
      </c>
      <c r="Y47" s="103" t="s">
        <v>162</v>
      </c>
      <c r="Z47" s="103" t="s">
        <v>160</v>
      </c>
      <c r="AA47" s="104" t="s">
        <v>42</v>
      </c>
      <c r="AB47" s="164"/>
      <c r="AC47" s="103" t="s">
        <v>160</v>
      </c>
      <c r="AD47" s="104" t="s">
        <v>42</v>
      </c>
      <c r="AE47" s="1"/>
      <c r="AF47" s="88"/>
      <c r="AG47" s="88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</row>
    <row r="48" spans="1:261" s="4" customFormat="1" x14ac:dyDescent="0.25">
      <c r="A48" s="3"/>
      <c r="B48" s="19"/>
      <c r="C48" s="19"/>
      <c r="D48" s="5"/>
      <c r="E48" s="6"/>
      <c r="F48" s="28"/>
      <c r="G48" s="29"/>
      <c r="H48" s="165"/>
      <c r="I48" s="28">
        <f>F48</f>
        <v>0</v>
      </c>
      <c r="J48" s="29">
        <f>G48</f>
        <v>0</v>
      </c>
      <c r="K48"/>
      <c r="L48" s="118"/>
      <c r="M48" s="118"/>
      <c r="N48" s="5"/>
      <c r="O48" s="6"/>
      <c r="P48" s="28"/>
      <c r="Q48" s="29"/>
      <c r="R48" s="165"/>
      <c r="S48" s="28">
        <f>P48</f>
        <v>0</v>
      </c>
      <c r="T48" s="29">
        <f>Q48</f>
        <v>0</v>
      </c>
      <c r="U48"/>
      <c r="V48" s="118"/>
      <c r="W48" s="118"/>
      <c r="X48" s="5"/>
      <c r="Y48" s="6"/>
      <c r="Z48" s="28"/>
      <c r="AA48" s="29"/>
      <c r="AB48" s="165"/>
      <c r="AC48" s="28">
        <f>Z48</f>
        <v>0</v>
      </c>
      <c r="AD48" s="29">
        <f>AA48</f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</row>
    <row r="49" spans="1:261" s="4" customFormat="1" x14ac:dyDescent="0.25">
      <c r="A49" s="3"/>
      <c r="B49" s="19"/>
      <c r="C49" s="19"/>
      <c r="D49" s="5"/>
      <c r="E49" s="6"/>
      <c r="F49" s="28"/>
      <c r="G49" s="29"/>
      <c r="H49" s="165"/>
      <c r="I49" s="28">
        <f t="shared" ref="I49:J50" si="12">F49</f>
        <v>0</v>
      </c>
      <c r="J49" s="29">
        <f t="shared" si="12"/>
        <v>0</v>
      </c>
      <c r="K49"/>
      <c r="L49" s="118"/>
      <c r="M49" s="118"/>
      <c r="N49" s="5"/>
      <c r="O49" s="6"/>
      <c r="P49" s="28"/>
      <c r="Q49" s="29"/>
      <c r="R49" s="165"/>
      <c r="S49" s="28">
        <f t="shared" ref="S49:T50" si="13">P49</f>
        <v>0</v>
      </c>
      <c r="T49" s="29">
        <f t="shared" si="13"/>
        <v>0</v>
      </c>
      <c r="U49"/>
      <c r="V49" s="118"/>
      <c r="W49" s="118"/>
      <c r="X49" s="5"/>
      <c r="Y49" s="6"/>
      <c r="Z49" s="28"/>
      <c r="AA49" s="29"/>
      <c r="AB49" s="165"/>
      <c r="AC49" s="28">
        <f t="shared" ref="AC49:AD50" si="14">Z49</f>
        <v>0</v>
      </c>
      <c r="AD49" s="29">
        <f t="shared" si="14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</row>
    <row r="50" spans="1:261" s="4" customFormat="1" x14ac:dyDescent="0.25">
      <c r="A50" s="3"/>
      <c r="B50" s="19"/>
      <c r="C50" s="19"/>
      <c r="D50" s="5"/>
      <c r="E50" s="6"/>
      <c r="F50" s="28"/>
      <c r="G50" s="29"/>
      <c r="H50" s="165"/>
      <c r="I50" s="28">
        <f t="shared" si="12"/>
        <v>0</v>
      </c>
      <c r="J50" s="29">
        <f t="shared" si="12"/>
        <v>0</v>
      </c>
      <c r="K50"/>
      <c r="L50" s="118"/>
      <c r="M50" s="118"/>
      <c r="N50" s="5"/>
      <c r="O50" s="6"/>
      <c r="P50" s="28"/>
      <c r="Q50" s="29"/>
      <c r="R50" s="165"/>
      <c r="S50" s="28">
        <f t="shared" si="13"/>
        <v>0</v>
      </c>
      <c r="T50" s="29">
        <f t="shared" si="13"/>
        <v>0</v>
      </c>
      <c r="U50"/>
      <c r="V50" s="118"/>
      <c r="W50" s="118"/>
      <c r="X50" s="5"/>
      <c r="Y50" s="6"/>
      <c r="Z50" s="28"/>
      <c r="AA50" s="29"/>
      <c r="AB50" s="165"/>
      <c r="AC50" s="28">
        <f t="shared" si="14"/>
        <v>0</v>
      </c>
      <c r="AD50" s="29">
        <f t="shared" si="14"/>
        <v>0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</row>
    <row r="51" spans="1:261" s="4" customFormat="1" ht="15.75" thickBot="1" x14ac:dyDescent="0.3">
      <c r="A51" s="3"/>
      <c r="B51" s="19"/>
      <c r="C51" s="19"/>
      <c r="D51" s="9" t="s">
        <v>107</v>
      </c>
      <c r="E51" s="10"/>
      <c r="F51" s="30"/>
      <c r="G51" s="31"/>
      <c r="H51" s="166"/>
      <c r="I51" s="30"/>
      <c r="J51" s="31"/>
      <c r="K51"/>
      <c r="L51" s="118"/>
      <c r="M51" s="118"/>
      <c r="N51" s="9" t="s">
        <v>107</v>
      </c>
      <c r="O51" s="10"/>
      <c r="P51" s="30"/>
      <c r="Q51" s="31"/>
      <c r="R51" s="166"/>
      <c r="S51" s="30"/>
      <c r="T51" s="31"/>
      <c r="U51"/>
      <c r="V51" s="118"/>
      <c r="W51" s="118"/>
      <c r="X51" s="9" t="s">
        <v>107</v>
      </c>
      <c r="Y51" s="10"/>
      <c r="Z51" s="30"/>
      <c r="AA51" s="31"/>
      <c r="AB51" s="166"/>
      <c r="AC51" s="30"/>
      <c r="AD51" s="3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</row>
    <row r="52" spans="1:261" s="16" customFormat="1" ht="23.25" thickBot="1" x14ac:dyDescent="0.3">
      <c r="A52" s="13" t="s">
        <v>53</v>
      </c>
      <c r="B52" s="112"/>
      <c r="C52" s="112"/>
      <c r="D52" s="14" t="s">
        <v>37</v>
      </c>
      <c r="E52" s="15"/>
      <c r="F52" s="32">
        <f>ROUND(SUM(F48:F51),0)</f>
        <v>0</v>
      </c>
      <c r="G52" s="32">
        <f>ROUND(SUM(G48:G51),0)</f>
        <v>0</v>
      </c>
      <c r="H52" s="32">
        <f t="shared" ref="H52" si="15">ROUND(SUM(H48:H51),0)</f>
        <v>0</v>
      </c>
      <c r="I52" s="32">
        <f>ROUND(SUM(I48:I51),0)</f>
        <v>0</v>
      </c>
      <c r="J52" s="32">
        <f>ROUND(SUM(J48:J51),0)</f>
        <v>0</v>
      </c>
      <c r="K52"/>
      <c r="L52" s="40"/>
      <c r="M52" s="40"/>
      <c r="N52" s="14" t="s">
        <v>37</v>
      </c>
      <c r="O52" s="15"/>
      <c r="P52" s="32">
        <f t="shared" ref="P52:T52" si="16">ROUND(SUM(P48:P51),0)</f>
        <v>0</v>
      </c>
      <c r="Q52" s="32">
        <f t="shared" si="16"/>
        <v>0</v>
      </c>
      <c r="R52" s="32">
        <f t="shared" si="16"/>
        <v>0</v>
      </c>
      <c r="S52" s="32">
        <f t="shared" si="16"/>
        <v>0</v>
      </c>
      <c r="T52" s="32">
        <f t="shared" si="16"/>
        <v>0</v>
      </c>
      <c r="U52"/>
      <c r="V52" s="40"/>
      <c r="W52" s="40"/>
      <c r="X52" s="14" t="s">
        <v>37</v>
      </c>
      <c r="Y52" s="15"/>
      <c r="Z52" s="32">
        <f t="shared" ref="Z52:AD52" si="17">ROUND(SUM(Z48:Z51),0)</f>
        <v>0</v>
      </c>
      <c r="AA52" s="32">
        <f t="shared" si="17"/>
        <v>0</v>
      </c>
      <c r="AB52" s="32">
        <f t="shared" si="17"/>
        <v>0</v>
      </c>
      <c r="AC52" s="32">
        <f t="shared" si="17"/>
        <v>0</v>
      </c>
      <c r="AD52" s="32">
        <f t="shared" si="17"/>
        <v>0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</row>
    <row r="53" spans="1:261" s="16" customFormat="1" x14ac:dyDescent="0.25">
      <c r="A53" s="13"/>
      <c r="B53" s="112"/>
      <c r="C53" s="112"/>
      <c r="D53" s="113" t="s">
        <v>38</v>
      </c>
      <c r="E53" s="105"/>
      <c r="F53" s="105"/>
      <c r="G53" s="106"/>
      <c r="H53" s="167"/>
      <c r="I53" s="105"/>
      <c r="J53" s="106"/>
      <c r="K53"/>
      <c r="L53" s="40"/>
      <c r="M53" s="40"/>
      <c r="N53" s="113" t="s">
        <v>38</v>
      </c>
      <c r="O53" s="105"/>
      <c r="P53" s="105"/>
      <c r="Q53" s="106"/>
      <c r="R53" s="167"/>
      <c r="S53" s="105"/>
      <c r="T53" s="106"/>
      <c r="U53"/>
      <c r="V53" s="40"/>
      <c r="W53" s="40"/>
      <c r="X53" s="113" t="s">
        <v>38</v>
      </c>
      <c r="Y53" s="105"/>
      <c r="Z53" s="105"/>
      <c r="AA53" s="106"/>
      <c r="AB53" s="167"/>
      <c r="AC53" s="105"/>
      <c r="AD53" s="106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</row>
    <row r="54" spans="1:261" s="16" customFormat="1" ht="15.75" thickBot="1" x14ac:dyDescent="0.3">
      <c r="A54" s="13"/>
      <c r="B54" s="112"/>
      <c r="C54" s="112"/>
      <c r="D54" s="142"/>
      <c r="E54" s="107"/>
      <c r="F54" s="108"/>
      <c r="G54" s="108"/>
      <c r="H54" s="109"/>
      <c r="I54" s="108"/>
      <c r="J54" s="108"/>
      <c r="K54"/>
      <c r="L54" s="108"/>
      <c r="M54" s="22"/>
      <c r="N54" s="42"/>
      <c r="O54" s="107"/>
      <c r="P54" s="108"/>
      <c r="Q54" s="108"/>
      <c r="R54" s="109"/>
      <c r="S54" s="108"/>
      <c r="T54" s="108"/>
      <c r="U54"/>
      <c r="V54" s="108"/>
      <c r="W54" s="22"/>
      <c r="X54" s="42"/>
      <c r="Y54" s="109"/>
      <c r="Z54" s="109"/>
      <c r="AA54" s="109"/>
      <c r="AB54" s="109"/>
      <c r="AC54" s="109"/>
      <c r="AD54" s="109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</row>
    <row r="55" spans="1:261" s="89" customFormat="1" ht="15.75" x14ac:dyDescent="0.25">
      <c r="A55" s="83"/>
      <c r="B55" s="88"/>
      <c r="C55" s="88"/>
      <c r="D55" s="145" t="s">
        <v>109</v>
      </c>
      <c r="E55" s="146"/>
      <c r="F55" s="146"/>
      <c r="G55" s="147"/>
      <c r="H55" s="97"/>
      <c r="I55" s="146"/>
      <c r="J55" s="147"/>
      <c r="K55"/>
      <c r="L55" s="88"/>
      <c r="M55" s="88"/>
      <c r="N55" s="145" t="s">
        <v>109</v>
      </c>
      <c r="O55" s="146"/>
      <c r="P55" s="146"/>
      <c r="Q55" s="147"/>
      <c r="R55" s="97"/>
      <c r="S55" s="146"/>
      <c r="T55" s="147"/>
      <c r="U55"/>
      <c r="V55" s="88"/>
      <c r="W55" s="88"/>
      <c r="X55" s="145" t="s">
        <v>109</v>
      </c>
      <c r="Y55" s="146"/>
      <c r="Z55" s="146"/>
      <c r="AA55" s="147"/>
      <c r="AB55" s="97"/>
      <c r="AC55" s="146"/>
      <c r="AD55" s="147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</row>
    <row r="56" spans="1:261" s="89" customFormat="1" ht="15.75" thickBot="1" x14ac:dyDescent="0.3">
      <c r="A56" s="83"/>
      <c r="B56" s="88"/>
      <c r="C56" s="88"/>
      <c r="D56" s="99"/>
      <c r="E56" s="100"/>
      <c r="F56" s="100"/>
      <c r="G56" s="101"/>
      <c r="H56" s="100"/>
      <c r="I56" s="100"/>
      <c r="J56" s="101"/>
      <c r="K56"/>
      <c r="L56" s="88"/>
      <c r="M56" s="88"/>
      <c r="N56" s="99"/>
      <c r="O56" s="100"/>
      <c r="P56" s="100"/>
      <c r="Q56" s="101"/>
      <c r="R56" s="100"/>
      <c r="S56" s="100"/>
      <c r="T56" s="101"/>
      <c r="U56"/>
      <c r="V56" s="88"/>
      <c r="W56" s="88"/>
      <c r="X56" s="99"/>
      <c r="Y56" s="100"/>
      <c r="Z56" s="100"/>
      <c r="AA56" s="101"/>
      <c r="AB56" s="100"/>
      <c r="AC56" s="100"/>
      <c r="AD56" s="10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</row>
    <row r="57" spans="1:261" s="2" customFormat="1" ht="48" x14ac:dyDescent="0.25">
      <c r="A57" s="83"/>
      <c r="B57" s="88"/>
      <c r="C57" s="88"/>
      <c r="D57" s="110" t="s">
        <v>161</v>
      </c>
      <c r="E57" s="111"/>
      <c r="F57" s="103" t="s">
        <v>160</v>
      </c>
      <c r="G57" s="104" t="s">
        <v>42</v>
      </c>
      <c r="H57" s="164"/>
      <c r="I57" s="103" t="s">
        <v>160</v>
      </c>
      <c r="J57" s="104" t="s">
        <v>42</v>
      </c>
      <c r="K57"/>
      <c r="L57" s="88"/>
      <c r="M57" s="88"/>
      <c r="N57" s="110" t="s">
        <v>161</v>
      </c>
      <c r="O57" s="111"/>
      <c r="P57" s="103" t="s">
        <v>160</v>
      </c>
      <c r="Q57" s="104" t="s">
        <v>42</v>
      </c>
      <c r="R57" s="164"/>
      <c r="S57" s="103" t="s">
        <v>160</v>
      </c>
      <c r="T57" s="104" t="s">
        <v>42</v>
      </c>
      <c r="U57"/>
      <c r="V57" s="88"/>
      <c r="W57" s="88"/>
      <c r="X57" s="110" t="s">
        <v>161</v>
      </c>
      <c r="Y57" s="111"/>
      <c r="Z57" s="103" t="s">
        <v>160</v>
      </c>
      <c r="AA57" s="104" t="s">
        <v>42</v>
      </c>
      <c r="AB57" s="164"/>
      <c r="AC57" s="103" t="s">
        <v>160</v>
      </c>
      <c r="AD57" s="104" t="s">
        <v>42</v>
      </c>
      <c r="AE57" s="1"/>
      <c r="AF57" s="88"/>
      <c r="AG57" s="88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</row>
    <row r="58" spans="1:261" s="4" customFormat="1" ht="41.25" customHeight="1" thickBot="1" x14ac:dyDescent="0.3">
      <c r="A58" s="3"/>
      <c r="B58" s="19"/>
      <c r="C58" s="19"/>
      <c r="D58" s="307" t="s">
        <v>174</v>
      </c>
      <c r="E58" s="308"/>
      <c r="F58" s="28"/>
      <c r="G58" s="29"/>
      <c r="H58" s="165"/>
      <c r="I58" s="28">
        <f>F58</f>
        <v>0</v>
      </c>
      <c r="J58" s="29">
        <f>G58</f>
        <v>0</v>
      </c>
      <c r="K58"/>
      <c r="L58" s="29"/>
      <c r="M58" s="118"/>
      <c r="N58" s="307" t="s">
        <v>175</v>
      </c>
      <c r="O58" s="308"/>
      <c r="P58" s="28"/>
      <c r="Q58" s="29"/>
      <c r="R58" s="165"/>
      <c r="S58" s="28">
        <f>P58</f>
        <v>0</v>
      </c>
      <c r="T58" s="29">
        <f>Q58</f>
        <v>0</v>
      </c>
      <c r="U58"/>
      <c r="V58" s="29"/>
      <c r="W58" s="118"/>
      <c r="X58" s="307" t="s">
        <v>175</v>
      </c>
      <c r="Y58" s="308"/>
      <c r="Z58" s="28"/>
      <c r="AA58" s="29"/>
      <c r="AB58" s="165"/>
      <c r="AC58" s="28">
        <f>Z58</f>
        <v>0</v>
      </c>
      <c r="AD58" s="29">
        <f>AA58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</row>
    <row r="59" spans="1:261" s="16" customFormat="1" ht="23.25" thickBot="1" x14ac:dyDescent="0.3">
      <c r="A59" s="13" t="s">
        <v>54</v>
      </c>
      <c r="B59" s="112"/>
      <c r="C59" s="112"/>
      <c r="D59" s="14" t="s">
        <v>37</v>
      </c>
      <c r="E59" s="15"/>
      <c r="F59" s="32">
        <f>ROUND(SUM(F58:F58),0)</f>
        <v>0</v>
      </c>
      <c r="G59" s="32">
        <f>ROUND(SUM(G58:G58),0)</f>
        <v>0</v>
      </c>
      <c r="H59" s="32" t="e">
        <f>ROUND(SUM(#REF!),0)</f>
        <v>#REF!</v>
      </c>
      <c r="I59" s="32">
        <f>ROUND(SUM(I58:I58),0)</f>
        <v>0</v>
      </c>
      <c r="J59" s="32">
        <f>ROUND(SUM(J58:J58),0)</f>
        <v>0</v>
      </c>
      <c r="K59"/>
      <c r="L59" s="32"/>
      <c r="M59" s="40"/>
      <c r="N59" s="14" t="s">
        <v>37</v>
      </c>
      <c r="O59" s="15"/>
      <c r="P59" s="32">
        <f>ROUND(SUM(P58:P58),0)</f>
        <v>0</v>
      </c>
      <c r="Q59" s="32">
        <f>ROUND(SUM(Q58:Q58),0)</f>
        <v>0</v>
      </c>
      <c r="R59" s="32" t="e">
        <f>ROUND(SUM(#REF!),0)</f>
        <v>#REF!</v>
      </c>
      <c r="S59" s="32">
        <f>ROUND(SUM(S58:S58),0)</f>
        <v>0</v>
      </c>
      <c r="T59" s="32">
        <f>ROUND(SUM(T58:T58),0)</f>
        <v>0</v>
      </c>
      <c r="U59"/>
      <c r="V59" s="32"/>
      <c r="W59" s="40"/>
      <c r="X59" s="14" t="s">
        <v>37</v>
      </c>
      <c r="Y59" s="15"/>
      <c r="Z59" s="32">
        <f>ROUND(SUM(Z58:Z58),0)</f>
        <v>0</v>
      </c>
      <c r="AA59" s="32">
        <f>ROUND(SUM(AA58:AA58),0)</f>
        <v>0</v>
      </c>
      <c r="AB59" s="32" t="e">
        <f>ROUND(SUM(#REF!),0)</f>
        <v>#REF!</v>
      </c>
      <c r="AC59" s="32">
        <f>ROUND(SUM(AC58:AC58),0)</f>
        <v>0</v>
      </c>
      <c r="AD59" s="32">
        <f>ROUND(SUM(AD58:AD58),0)</f>
        <v>0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</row>
    <row r="60" spans="1:261" s="16" customFormat="1" x14ac:dyDescent="0.25">
      <c r="A60" s="13"/>
      <c r="B60" s="112"/>
      <c r="C60" s="112"/>
      <c r="D60" s="113" t="s">
        <v>38</v>
      </c>
      <c r="E60" s="105"/>
      <c r="F60" s="105"/>
      <c r="G60" s="106"/>
      <c r="H60" s="167"/>
      <c r="I60" s="105"/>
      <c r="J60" s="106"/>
      <c r="K60"/>
      <c r="L60" s="40"/>
      <c r="M60" s="40"/>
      <c r="N60" s="113" t="s">
        <v>38</v>
      </c>
      <c r="O60" s="105"/>
      <c r="P60" s="105"/>
      <c r="Q60" s="106"/>
      <c r="R60" s="167"/>
      <c r="S60" s="105"/>
      <c r="T60" s="106"/>
      <c r="U60"/>
      <c r="V60" s="40"/>
      <c r="W60" s="40"/>
      <c r="X60" s="113" t="s">
        <v>38</v>
      </c>
      <c r="Y60" s="105"/>
      <c r="Z60" s="105"/>
      <c r="AA60" s="106"/>
      <c r="AB60" s="167"/>
      <c r="AC60" s="105"/>
      <c r="AD60" s="106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</row>
    <row r="61" spans="1:261" s="16" customFormat="1" x14ac:dyDescent="0.25">
      <c r="A61" s="13"/>
      <c r="B61" s="112"/>
      <c r="C61" s="112"/>
      <c r="D61" s="143"/>
      <c r="E61" s="144"/>
      <c r="F61" s="109"/>
      <c r="G61" s="109"/>
      <c r="H61" s="109"/>
      <c r="I61" s="109"/>
      <c r="J61" s="109"/>
      <c r="K61"/>
      <c r="L61" s="108"/>
      <c r="M61" s="22"/>
      <c r="N61" s="143"/>
      <c r="O61" s="144"/>
      <c r="P61" s="109"/>
      <c r="Q61" s="109"/>
      <c r="R61" s="109"/>
      <c r="S61" s="109"/>
      <c r="T61" s="109"/>
      <c r="U61"/>
      <c r="V61" s="108"/>
      <c r="W61" s="22"/>
      <c r="X61" s="143"/>
      <c r="Y61" s="144"/>
      <c r="Z61" s="109"/>
      <c r="AA61" s="109"/>
      <c r="AB61" s="109"/>
      <c r="AC61" s="109"/>
      <c r="AD61" s="10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</row>
    <row r="62" spans="1:261" s="16" customFormat="1" ht="15.75" thickBot="1" x14ac:dyDescent="0.3">
      <c r="A62" s="13"/>
      <c r="B62" s="112"/>
      <c r="C62" s="112"/>
      <c r="K62"/>
      <c r="L62" s="40"/>
      <c r="M62" s="40"/>
      <c r="U62"/>
      <c r="V62" s="40"/>
      <c r="W62" s="40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</row>
    <row r="63" spans="1:261" s="89" customFormat="1" ht="15.75" x14ac:dyDescent="0.25">
      <c r="A63" s="83"/>
      <c r="B63" s="88"/>
      <c r="C63" s="88"/>
      <c r="D63" s="90" t="str">
        <f>"Příjemce č. 3:  "&amp; 'Údaje a typ výzkumu'!$C$11</f>
        <v xml:space="preserve">Příjemce č. 3:  </v>
      </c>
      <c r="E63" s="91"/>
      <c r="F63" s="91"/>
      <c r="G63" s="92"/>
      <c r="H63" s="94"/>
      <c r="I63" s="91"/>
      <c r="J63" s="92"/>
      <c r="K63"/>
      <c r="L63" s="88"/>
      <c r="M63" s="88"/>
      <c r="N63" s="90" t="str">
        <f>"Příjemce č. 3:  "&amp; 'Údaje a typ výzkumu'!$C$11</f>
        <v xml:space="preserve">Příjemce č. 3:  </v>
      </c>
      <c r="O63" s="91"/>
      <c r="P63" s="91"/>
      <c r="Q63" s="92"/>
      <c r="R63" s="94"/>
      <c r="S63" s="91"/>
      <c r="T63" s="92"/>
      <c r="U63"/>
      <c r="V63" s="88"/>
      <c r="W63" s="88"/>
      <c r="X63" s="90" t="str">
        <f>"Příjemce č. 3:  "&amp; 'Údaje a typ výzkumu'!$C$11</f>
        <v xml:space="preserve">Příjemce č. 3:  </v>
      </c>
      <c r="Y63" s="91"/>
      <c r="Z63" s="91"/>
      <c r="AA63" s="92"/>
      <c r="AB63" s="94"/>
      <c r="AC63" s="91"/>
      <c r="AD63" s="92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</row>
    <row r="64" spans="1:261" s="89" customFormat="1" ht="15.75" x14ac:dyDescent="0.25">
      <c r="A64" s="83"/>
      <c r="B64" s="88"/>
      <c r="C64" s="88"/>
      <c r="D64" s="93">
        <v>2020</v>
      </c>
      <c r="E64" s="94"/>
      <c r="F64" s="94"/>
      <c r="G64" s="95"/>
      <c r="H64" s="94"/>
      <c r="I64" s="94"/>
      <c r="J64" s="95"/>
      <c r="K64"/>
      <c r="L64" s="88"/>
      <c r="M64" s="88"/>
      <c r="N64" s="93">
        <v>2021</v>
      </c>
      <c r="O64" s="94"/>
      <c r="P64" s="94"/>
      <c r="Q64" s="95"/>
      <c r="R64" s="94"/>
      <c r="S64" s="94"/>
      <c r="T64" s="95"/>
      <c r="U64"/>
      <c r="V64" s="88"/>
      <c r="W64" s="88"/>
      <c r="X64" s="93">
        <v>2022</v>
      </c>
      <c r="Y64" s="94"/>
      <c r="Z64" s="94"/>
      <c r="AA64" s="95"/>
      <c r="AB64" s="94"/>
      <c r="AC64" s="94"/>
      <c r="AD64" s="95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</row>
    <row r="65" spans="1:261" s="89" customFormat="1" ht="15.75" x14ac:dyDescent="0.25">
      <c r="A65" s="83"/>
      <c r="B65" s="88"/>
      <c r="C65" s="88"/>
      <c r="D65" s="96" t="s">
        <v>68</v>
      </c>
      <c r="E65" s="97"/>
      <c r="F65" s="97"/>
      <c r="G65" s="98"/>
      <c r="H65" s="97"/>
      <c r="I65" s="97"/>
      <c r="J65" s="98"/>
      <c r="K65"/>
      <c r="L65" s="88"/>
      <c r="M65" s="88"/>
      <c r="N65" s="96" t="s">
        <v>68</v>
      </c>
      <c r="O65" s="97"/>
      <c r="P65" s="97"/>
      <c r="Q65" s="98"/>
      <c r="R65" s="97"/>
      <c r="S65" s="97"/>
      <c r="T65" s="98"/>
      <c r="U65"/>
      <c r="V65" s="88"/>
      <c r="W65" s="88"/>
      <c r="X65" s="96" t="s">
        <v>68</v>
      </c>
      <c r="Y65" s="97"/>
      <c r="Z65" s="97"/>
      <c r="AA65" s="98"/>
      <c r="AB65" s="97"/>
      <c r="AC65" s="97"/>
      <c r="AD65" s="98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</row>
    <row r="66" spans="1:261" s="89" customFormat="1" ht="15.75" thickBot="1" x14ac:dyDescent="0.3">
      <c r="A66" s="83"/>
      <c r="B66" s="88"/>
      <c r="C66" s="88"/>
      <c r="D66" s="99"/>
      <c r="E66" s="100"/>
      <c r="F66" s="100"/>
      <c r="G66" s="101"/>
      <c r="H66" s="100"/>
      <c r="I66" s="100"/>
      <c r="J66" s="101"/>
      <c r="K66"/>
      <c r="L66" s="88"/>
      <c r="M66" s="88"/>
      <c r="N66" s="99"/>
      <c r="O66" s="100"/>
      <c r="P66" s="100"/>
      <c r="Q66" s="101"/>
      <c r="R66" s="100"/>
      <c r="S66" s="100"/>
      <c r="T66" s="101"/>
      <c r="U66"/>
      <c r="V66" s="88"/>
      <c r="W66" s="88"/>
      <c r="X66" s="99"/>
      <c r="Y66" s="100"/>
      <c r="Z66" s="100"/>
      <c r="AA66" s="101"/>
      <c r="AB66" s="100"/>
      <c r="AC66" s="100"/>
      <c r="AD66" s="10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</row>
    <row r="67" spans="1:261" s="2" customFormat="1" ht="48" x14ac:dyDescent="0.25">
      <c r="A67" s="83"/>
      <c r="B67" s="88"/>
      <c r="C67" s="88"/>
      <c r="D67" s="110" t="s">
        <v>161</v>
      </c>
      <c r="E67" s="103" t="s">
        <v>162</v>
      </c>
      <c r="F67" s="103" t="s">
        <v>160</v>
      </c>
      <c r="G67" s="104" t="s">
        <v>42</v>
      </c>
      <c r="H67" s="164"/>
      <c r="I67" s="103" t="s">
        <v>160</v>
      </c>
      <c r="J67" s="104" t="s">
        <v>42</v>
      </c>
      <c r="K67"/>
      <c r="L67" s="88"/>
      <c r="M67" s="88"/>
      <c r="N67" s="110" t="s">
        <v>161</v>
      </c>
      <c r="O67" s="103" t="s">
        <v>162</v>
      </c>
      <c r="P67" s="103" t="s">
        <v>160</v>
      </c>
      <c r="Q67" s="104" t="s">
        <v>42</v>
      </c>
      <c r="R67" s="164"/>
      <c r="S67" s="103" t="s">
        <v>160</v>
      </c>
      <c r="T67" s="104" t="s">
        <v>42</v>
      </c>
      <c r="U67"/>
      <c r="V67" s="88"/>
      <c r="W67" s="88"/>
      <c r="X67" s="110" t="s">
        <v>161</v>
      </c>
      <c r="Y67" s="103" t="s">
        <v>162</v>
      </c>
      <c r="Z67" s="103" t="s">
        <v>160</v>
      </c>
      <c r="AA67" s="104" t="s">
        <v>42</v>
      </c>
      <c r="AB67" s="164"/>
      <c r="AC67" s="103" t="s">
        <v>160</v>
      </c>
      <c r="AD67" s="104" t="s">
        <v>42</v>
      </c>
      <c r="AE67" s="1"/>
      <c r="AF67" s="88"/>
      <c r="AG67" s="88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</row>
    <row r="68" spans="1:261" s="4" customFormat="1" x14ac:dyDescent="0.25">
      <c r="A68" s="3"/>
      <c r="B68" s="19"/>
      <c r="C68" s="19"/>
      <c r="D68" s="5"/>
      <c r="E68" s="6"/>
      <c r="F68" s="28"/>
      <c r="G68" s="29"/>
      <c r="H68" s="165"/>
      <c r="I68" s="28">
        <f>F68</f>
        <v>0</v>
      </c>
      <c r="J68" s="29">
        <f>G68</f>
        <v>0</v>
      </c>
      <c r="K68"/>
      <c r="L68" s="118"/>
      <c r="M68" s="118"/>
      <c r="N68" s="5"/>
      <c r="O68" s="6"/>
      <c r="P68" s="28"/>
      <c r="Q68" s="29"/>
      <c r="R68" s="165"/>
      <c r="S68" s="28">
        <f>P68</f>
        <v>0</v>
      </c>
      <c r="T68" s="29">
        <f>Q68</f>
        <v>0</v>
      </c>
      <c r="U68"/>
      <c r="V68" s="118"/>
      <c r="W68" s="118"/>
      <c r="X68" s="5"/>
      <c r="Y68" s="6"/>
      <c r="Z68" s="28"/>
      <c r="AA68" s="29"/>
      <c r="AB68" s="165"/>
      <c r="AC68" s="28">
        <f>Z68</f>
        <v>0</v>
      </c>
      <c r="AD68" s="29">
        <f>AA68</f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</row>
    <row r="69" spans="1:261" s="4" customFormat="1" x14ac:dyDescent="0.25">
      <c r="A69" s="3"/>
      <c r="B69" s="19"/>
      <c r="C69" s="19"/>
      <c r="D69" s="5"/>
      <c r="E69" s="6"/>
      <c r="F69" s="28"/>
      <c r="G69" s="29"/>
      <c r="H69" s="165"/>
      <c r="I69" s="28">
        <f t="shared" ref="I69:J70" si="18">F69</f>
        <v>0</v>
      </c>
      <c r="J69" s="29">
        <f t="shared" si="18"/>
        <v>0</v>
      </c>
      <c r="K69"/>
      <c r="L69" s="118"/>
      <c r="M69" s="118"/>
      <c r="N69" s="5"/>
      <c r="O69" s="6"/>
      <c r="P69" s="28"/>
      <c r="Q69" s="29"/>
      <c r="R69" s="165"/>
      <c r="S69" s="28">
        <f t="shared" ref="S69:T70" si="19">P69</f>
        <v>0</v>
      </c>
      <c r="T69" s="29">
        <f t="shared" si="19"/>
        <v>0</v>
      </c>
      <c r="U69"/>
      <c r="V69" s="118"/>
      <c r="W69" s="118"/>
      <c r="X69" s="5"/>
      <c r="Y69" s="6"/>
      <c r="Z69" s="28"/>
      <c r="AA69" s="29"/>
      <c r="AB69" s="165"/>
      <c r="AC69" s="28">
        <f t="shared" ref="AC69:AD70" si="20">Z69</f>
        <v>0</v>
      </c>
      <c r="AD69" s="29">
        <f t="shared" si="20"/>
        <v>0</v>
      </c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</row>
    <row r="70" spans="1:261" s="4" customFormat="1" x14ac:dyDescent="0.25">
      <c r="A70" s="3"/>
      <c r="B70" s="19"/>
      <c r="C70" s="19"/>
      <c r="D70" s="5"/>
      <c r="E70" s="6"/>
      <c r="F70" s="28"/>
      <c r="G70" s="29"/>
      <c r="H70" s="165"/>
      <c r="I70" s="28">
        <f t="shared" si="18"/>
        <v>0</v>
      </c>
      <c r="J70" s="29">
        <f t="shared" si="18"/>
        <v>0</v>
      </c>
      <c r="K70"/>
      <c r="L70" s="118"/>
      <c r="M70" s="118"/>
      <c r="N70" s="5"/>
      <c r="O70" s="6"/>
      <c r="P70" s="28"/>
      <c r="Q70" s="29"/>
      <c r="R70" s="165"/>
      <c r="S70" s="28">
        <f t="shared" si="19"/>
        <v>0</v>
      </c>
      <c r="T70" s="29">
        <f t="shared" si="19"/>
        <v>0</v>
      </c>
      <c r="U70"/>
      <c r="V70" s="118"/>
      <c r="W70" s="118"/>
      <c r="X70" s="5"/>
      <c r="Y70" s="6"/>
      <c r="Z70" s="28"/>
      <c r="AA70" s="29"/>
      <c r="AB70" s="165"/>
      <c r="AC70" s="28">
        <f t="shared" si="20"/>
        <v>0</v>
      </c>
      <c r="AD70" s="29">
        <f t="shared" si="20"/>
        <v>0</v>
      </c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</row>
    <row r="71" spans="1:261" s="4" customFormat="1" ht="15.75" thickBot="1" x14ac:dyDescent="0.3">
      <c r="A71" s="3"/>
      <c r="B71" s="19"/>
      <c r="C71" s="19"/>
      <c r="D71" s="9" t="s">
        <v>107</v>
      </c>
      <c r="E71" s="10"/>
      <c r="F71" s="30"/>
      <c r="G71" s="31"/>
      <c r="H71" s="166"/>
      <c r="I71" s="30"/>
      <c r="J71" s="31"/>
      <c r="K71"/>
      <c r="L71" s="118"/>
      <c r="M71" s="118"/>
      <c r="N71" s="9" t="s">
        <v>107</v>
      </c>
      <c r="O71" s="10"/>
      <c r="P71" s="30"/>
      <c r="Q71" s="31"/>
      <c r="R71" s="166"/>
      <c r="S71" s="30"/>
      <c r="T71" s="31"/>
      <c r="U71"/>
      <c r="V71" s="118"/>
      <c r="W71" s="118"/>
      <c r="X71" s="9" t="s">
        <v>107</v>
      </c>
      <c r="Y71" s="10"/>
      <c r="Z71" s="30"/>
      <c r="AA71" s="31"/>
      <c r="AB71" s="166"/>
      <c r="AC71" s="30"/>
      <c r="AD71" s="3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</row>
    <row r="72" spans="1:261" s="16" customFormat="1" ht="23.25" thickBot="1" x14ac:dyDescent="0.3">
      <c r="A72" s="13" t="s">
        <v>53</v>
      </c>
      <c r="B72" s="112"/>
      <c r="C72" s="112"/>
      <c r="D72" s="14" t="s">
        <v>37</v>
      </c>
      <c r="E72" s="15"/>
      <c r="F72" s="32">
        <f>ROUND(SUM(F68:F71),0)</f>
        <v>0</v>
      </c>
      <c r="G72" s="32">
        <f>ROUND(SUM(G68:G71),0)</f>
        <v>0</v>
      </c>
      <c r="H72" s="32">
        <f t="shared" ref="H72" si="21">ROUND(SUM(H68:H71),0)</f>
        <v>0</v>
      </c>
      <c r="I72" s="32">
        <f>ROUND(SUM(I68:I71),0)</f>
        <v>0</v>
      </c>
      <c r="J72" s="32">
        <f>ROUND(SUM(J68:J71),0)</f>
        <v>0</v>
      </c>
      <c r="K72"/>
      <c r="L72" s="40"/>
      <c r="M72" s="40"/>
      <c r="N72" s="14" t="s">
        <v>37</v>
      </c>
      <c r="O72" s="15"/>
      <c r="P72" s="32">
        <f t="shared" ref="P72:T72" si="22">ROUND(SUM(P68:P71),0)</f>
        <v>0</v>
      </c>
      <c r="Q72" s="32">
        <f t="shared" si="22"/>
        <v>0</v>
      </c>
      <c r="R72" s="32">
        <f t="shared" si="22"/>
        <v>0</v>
      </c>
      <c r="S72" s="32">
        <f t="shared" si="22"/>
        <v>0</v>
      </c>
      <c r="T72" s="32">
        <f t="shared" si="22"/>
        <v>0</v>
      </c>
      <c r="U72"/>
      <c r="V72" s="40"/>
      <c r="W72" s="40"/>
      <c r="X72" s="14" t="s">
        <v>37</v>
      </c>
      <c r="Y72" s="15"/>
      <c r="Z72" s="32">
        <f t="shared" ref="Z72:AD72" si="23">ROUND(SUM(Z68:Z71),0)</f>
        <v>0</v>
      </c>
      <c r="AA72" s="32">
        <f t="shared" si="23"/>
        <v>0</v>
      </c>
      <c r="AB72" s="32">
        <f t="shared" si="23"/>
        <v>0</v>
      </c>
      <c r="AC72" s="32">
        <f t="shared" si="23"/>
        <v>0</v>
      </c>
      <c r="AD72" s="32">
        <f t="shared" si="23"/>
        <v>0</v>
      </c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</row>
    <row r="73" spans="1:261" s="16" customFormat="1" x14ac:dyDescent="0.25">
      <c r="A73" s="13"/>
      <c r="B73" s="112"/>
      <c r="C73" s="112"/>
      <c r="D73" s="113" t="s">
        <v>38</v>
      </c>
      <c r="E73" s="105"/>
      <c r="F73" s="105"/>
      <c r="G73" s="106"/>
      <c r="H73" s="167"/>
      <c r="I73" s="105"/>
      <c r="J73" s="106"/>
      <c r="K73"/>
      <c r="L73" s="40"/>
      <c r="M73" s="40"/>
      <c r="N73" s="113" t="s">
        <v>38</v>
      </c>
      <c r="O73" s="105"/>
      <c r="P73" s="105"/>
      <c r="Q73" s="106"/>
      <c r="R73" s="167"/>
      <c r="S73" s="105"/>
      <c r="T73" s="106"/>
      <c r="U73"/>
      <c r="V73" s="40"/>
      <c r="W73" s="40"/>
      <c r="X73" s="113" t="s">
        <v>38</v>
      </c>
      <c r="Y73" s="105"/>
      <c r="Z73" s="105"/>
      <c r="AA73" s="106"/>
      <c r="AB73" s="167"/>
      <c r="AC73" s="105"/>
      <c r="AD73" s="106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</row>
    <row r="74" spans="1:261" s="16" customFormat="1" ht="15.75" thickBot="1" x14ac:dyDescent="0.3">
      <c r="A74" s="13"/>
      <c r="B74" s="112"/>
      <c r="C74" s="112"/>
      <c r="D74" s="142"/>
      <c r="E74" s="107"/>
      <c r="F74" s="108"/>
      <c r="G74" s="108"/>
      <c r="H74" s="109"/>
      <c r="I74" s="108"/>
      <c r="J74" s="108"/>
      <c r="K74"/>
      <c r="L74" s="108"/>
      <c r="M74" s="22"/>
      <c r="N74" s="42"/>
      <c r="O74" s="107"/>
      <c r="P74" s="108"/>
      <c r="Q74" s="108"/>
      <c r="R74" s="109"/>
      <c r="S74" s="108"/>
      <c r="T74" s="108"/>
      <c r="U74"/>
      <c r="V74" s="108"/>
      <c r="W74" s="22"/>
      <c r="X74" s="42"/>
      <c r="Y74" s="109"/>
      <c r="Z74" s="109"/>
      <c r="AA74" s="109"/>
      <c r="AB74" s="109"/>
      <c r="AC74" s="109"/>
      <c r="AD74" s="109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</row>
    <row r="75" spans="1:261" s="89" customFormat="1" ht="15.75" x14ac:dyDescent="0.25">
      <c r="A75" s="83"/>
      <c r="B75" s="88"/>
      <c r="C75" s="88"/>
      <c r="D75" s="145" t="s">
        <v>109</v>
      </c>
      <c r="E75" s="146"/>
      <c r="F75" s="146"/>
      <c r="G75" s="147"/>
      <c r="H75" s="97"/>
      <c r="I75" s="146"/>
      <c r="J75" s="147"/>
      <c r="K75"/>
      <c r="L75" s="88"/>
      <c r="M75" s="88"/>
      <c r="N75" s="145" t="s">
        <v>109</v>
      </c>
      <c r="O75" s="146"/>
      <c r="P75" s="146"/>
      <c r="Q75" s="147"/>
      <c r="R75" s="97"/>
      <c r="S75" s="146"/>
      <c r="T75" s="147"/>
      <c r="U75"/>
      <c r="V75" s="88"/>
      <c r="W75" s="88"/>
      <c r="X75" s="145" t="s">
        <v>109</v>
      </c>
      <c r="Y75" s="146"/>
      <c r="Z75" s="146"/>
      <c r="AA75" s="147"/>
      <c r="AB75" s="97"/>
      <c r="AC75" s="146"/>
      <c r="AD75" s="147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</row>
    <row r="76" spans="1:261" s="89" customFormat="1" ht="15.75" thickBot="1" x14ac:dyDescent="0.3">
      <c r="A76" s="83"/>
      <c r="B76" s="88"/>
      <c r="C76" s="88"/>
      <c r="D76" s="99"/>
      <c r="E76" s="100"/>
      <c r="F76" s="100"/>
      <c r="G76" s="101"/>
      <c r="H76" s="100"/>
      <c r="I76" s="100"/>
      <c r="J76" s="101"/>
      <c r="K76"/>
      <c r="L76" s="88"/>
      <c r="M76" s="88"/>
      <c r="N76" s="99"/>
      <c r="O76" s="100"/>
      <c r="P76" s="100"/>
      <c r="Q76" s="101"/>
      <c r="R76" s="100"/>
      <c r="S76" s="100"/>
      <c r="T76" s="101"/>
      <c r="U76"/>
      <c r="V76" s="88"/>
      <c r="W76" s="88"/>
      <c r="X76" s="99"/>
      <c r="Y76" s="100"/>
      <c r="Z76" s="100"/>
      <c r="AA76" s="101"/>
      <c r="AB76" s="100"/>
      <c r="AC76" s="100"/>
      <c r="AD76" s="10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</row>
    <row r="77" spans="1:261" s="2" customFormat="1" ht="48" x14ac:dyDescent="0.25">
      <c r="A77" s="83"/>
      <c r="B77" s="88"/>
      <c r="C77" s="88"/>
      <c r="D77" s="110" t="s">
        <v>161</v>
      </c>
      <c r="E77" s="111"/>
      <c r="F77" s="103" t="s">
        <v>160</v>
      </c>
      <c r="G77" s="104" t="s">
        <v>42</v>
      </c>
      <c r="H77" s="164"/>
      <c r="I77" s="103" t="s">
        <v>160</v>
      </c>
      <c r="J77" s="104" t="s">
        <v>42</v>
      </c>
      <c r="K77"/>
      <c r="L77" s="88"/>
      <c r="M77" s="88"/>
      <c r="N77" s="110" t="s">
        <v>161</v>
      </c>
      <c r="O77" s="111"/>
      <c r="P77" s="103" t="s">
        <v>160</v>
      </c>
      <c r="Q77" s="104" t="s">
        <v>42</v>
      </c>
      <c r="R77" s="164"/>
      <c r="S77" s="103" t="s">
        <v>160</v>
      </c>
      <c r="T77" s="104" t="s">
        <v>42</v>
      </c>
      <c r="U77"/>
      <c r="V77" s="88"/>
      <c r="W77" s="88"/>
      <c r="X77" s="110" t="s">
        <v>161</v>
      </c>
      <c r="Y77" s="111"/>
      <c r="Z77" s="103" t="s">
        <v>160</v>
      </c>
      <c r="AA77" s="104" t="s">
        <v>42</v>
      </c>
      <c r="AB77" s="164"/>
      <c r="AC77" s="103" t="s">
        <v>160</v>
      </c>
      <c r="AD77" s="104" t="s">
        <v>42</v>
      </c>
      <c r="AE77" s="1"/>
      <c r="AF77" s="88"/>
      <c r="AG77" s="88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</row>
    <row r="78" spans="1:261" s="4" customFormat="1" ht="41.25" customHeight="1" thickBot="1" x14ac:dyDescent="0.3">
      <c r="A78" s="3"/>
      <c r="B78" s="19"/>
      <c r="C78" s="19"/>
      <c r="D78" s="307" t="s">
        <v>174</v>
      </c>
      <c r="E78" s="308"/>
      <c r="F78" s="28"/>
      <c r="G78" s="29"/>
      <c r="H78" s="165"/>
      <c r="I78" s="28">
        <f>F78</f>
        <v>0</v>
      </c>
      <c r="J78" s="29">
        <f>G78</f>
        <v>0</v>
      </c>
      <c r="K78"/>
      <c r="L78" s="29"/>
      <c r="M78" s="118"/>
      <c r="N78" s="307" t="s">
        <v>175</v>
      </c>
      <c r="O78" s="308"/>
      <c r="P78" s="28"/>
      <c r="Q78" s="29"/>
      <c r="R78" s="165"/>
      <c r="S78" s="28">
        <f>P78</f>
        <v>0</v>
      </c>
      <c r="T78" s="29">
        <f>Q78</f>
        <v>0</v>
      </c>
      <c r="U78"/>
      <c r="V78" s="29"/>
      <c r="W78" s="118"/>
      <c r="X78" s="307" t="s">
        <v>175</v>
      </c>
      <c r="Y78" s="308"/>
      <c r="Z78" s="28"/>
      <c r="AA78" s="29"/>
      <c r="AB78" s="165"/>
      <c r="AC78" s="28">
        <f>Z78</f>
        <v>0</v>
      </c>
      <c r="AD78" s="29">
        <f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</row>
    <row r="79" spans="1:261" s="16" customFormat="1" ht="23.25" thickBot="1" x14ac:dyDescent="0.3">
      <c r="A79" s="13" t="s">
        <v>54</v>
      </c>
      <c r="B79" s="112"/>
      <c r="C79" s="112"/>
      <c r="D79" s="14" t="s">
        <v>37</v>
      </c>
      <c r="E79" s="15"/>
      <c r="F79" s="32">
        <f>ROUND(SUM(F78:F78),0)</f>
        <v>0</v>
      </c>
      <c r="G79" s="32">
        <f>ROUND(SUM(G78:G78),0)</f>
        <v>0</v>
      </c>
      <c r="H79" s="32" t="e">
        <f>ROUND(SUM(#REF!),0)</f>
        <v>#REF!</v>
      </c>
      <c r="I79" s="32">
        <f>ROUND(SUM(I78:I78),0)</f>
        <v>0</v>
      </c>
      <c r="J79" s="32">
        <f>ROUND(SUM(J78:J78),0)</f>
        <v>0</v>
      </c>
      <c r="K79"/>
      <c r="L79" s="32"/>
      <c r="M79" s="40"/>
      <c r="N79" s="14" t="s">
        <v>37</v>
      </c>
      <c r="O79" s="15"/>
      <c r="P79" s="32">
        <f>ROUND(SUM(P78:P78),0)</f>
        <v>0</v>
      </c>
      <c r="Q79" s="32">
        <f>ROUND(SUM(Q78:Q78),0)</f>
        <v>0</v>
      </c>
      <c r="R79" s="32" t="e">
        <f>ROUND(SUM(#REF!),0)</f>
        <v>#REF!</v>
      </c>
      <c r="S79" s="32">
        <f>ROUND(SUM(S78:S78),0)</f>
        <v>0</v>
      </c>
      <c r="T79" s="32">
        <f>ROUND(SUM(T78:T78),0)</f>
        <v>0</v>
      </c>
      <c r="U79"/>
      <c r="V79" s="32"/>
      <c r="W79" s="40"/>
      <c r="X79" s="14" t="s">
        <v>37</v>
      </c>
      <c r="Y79" s="15"/>
      <c r="Z79" s="32">
        <f>ROUND(SUM(Z78:Z78),0)</f>
        <v>0</v>
      </c>
      <c r="AA79" s="32">
        <f>ROUND(SUM(AA78:AA78),0)</f>
        <v>0</v>
      </c>
      <c r="AB79" s="32" t="e">
        <f>ROUND(SUM(#REF!),0)</f>
        <v>#REF!</v>
      </c>
      <c r="AC79" s="32">
        <f>ROUND(SUM(AC78:AC78),0)</f>
        <v>0</v>
      </c>
      <c r="AD79" s="32">
        <f>ROUND(SUM(AD78:AD78),0)</f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</row>
    <row r="80" spans="1:261" s="16" customFormat="1" x14ac:dyDescent="0.25">
      <c r="A80" s="13"/>
      <c r="B80" s="112"/>
      <c r="C80" s="112"/>
      <c r="D80" s="113" t="s">
        <v>38</v>
      </c>
      <c r="E80" s="105"/>
      <c r="F80" s="105"/>
      <c r="G80" s="106"/>
      <c r="H80" s="167"/>
      <c r="I80" s="105"/>
      <c r="J80" s="106"/>
      <c r="K80"/>
      <c r="L80" s="40"/>
      <c r="M80" s="40"/>
      <c r="N80" s="113" t="s">
        <v>38</v>
      </c>
      <c r="O80" s="105"/>
      <c r="P80" s="105"/>
      <c r="Q80" s="106"/>
      <c r="R80" s="167"/>
      <c r="S80" s="105"/>
      <c r="T80" s="106"/>
      <c r="U80"/>
      <c r="V80" s="40"/>
      <c r="W80" s="40"/>
      <c r="X80" s="113" t="s">
        <v>38</v>
      </c>
      <c r="Y80" s="105"/>
      <c r="Z80" s="105"/>
      <c r="AA80" s="106"/>
      <c r="AB80" s="167"/>
      <c r="AC80" s="105"/>
      <c r="AD80" s="106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</row>
    <row r="81" spans="1:261" s="16" customFormat="1" x14ac:dyDescent="0.25">
      <c r="A81" s="13"/>
      <c r="B81" s="112"/>
      <c r="C81" s="112"/>
      <c r="D81" s="143"/>
      <c r="E81" s="144"/>
      <c r="F81" s="109"/>
      <c r="G81" s="109"/>
      <c r="H81" s="109"/>
      <c r="I81" s="109"/>
      <c r="J81" s="109"/>
      <c r="K81"/>
      <c r="L81" s="108"/>
      <c r="M81" s="22"/>
      <c r="N81" s="143"/>
      <c r="O81" s="144"/>
      <c r="P81" s="109"/>
      <c r="Q81" s="109"/>
      <c r="R81" s="109"/>
      <c r="S81" s="109"/>
      <c r="T81" s="109"/>
      <c r="U81"/>
      <c r="V81" s="108"/>
      <c r="W81" s="22"/>
      <c r="X81" s="143"/>
      <c r="Y81" s="144"/>
      <c r="Z81" s="109"/>
      <c r="AA81" s="109"/>
      <c r="AB81" s="109"/>
      <c r="AC81" s="109"/>
      <c r="AD81" s="109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</row>
    <row r="82" spans="1:261" s="16" customFormat="1" ht="15.75" thickBot="1" x14ac:dyDescent="0.3">
      <c r="A82" s="13"/>
      <c r="B82" s="112"/>
      <c r="C82" s="112"/>
      <c r="K82"/>
      <c r="L82" s="40"/>
      <c r="M82" s="40"/>
      <c r="U82"/>
      <c r="V82" s="40"/>
      <c r="W82" s="40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</row>
    <row r="83" spans="1:261" s="89" customFormat="1" ht="15.75" x14ac:dyDescent="0.25">
      <c r="A83" s="83"/>
      <c r="B83" s="88"/>
      <c r="C83" s="88"/>
      <c r="D83" s="90" t="str">
        <f>"Příjemce č. 4:  "&amp; 'Údaje a typ výzkumu'!$C$13</f>
        <v xml:space="preserve">Příjemce č. 4:  </v>
      </c>
      <c r="E83" s="91"/>
      <c r="F83" s="91"/>
      <c r="G83" s="92"/>
      <c r="H83" s="94"/>
      <c r="I83" s="91"/>
      <c r="J83" s="92"/>
      <c r="K83"/>
      <c r="L83" s="88"/>
      <c r="M83" s="88"/>
      <c r="N83" s="90" t="str">
        <f>"Příjemce č. 4:  "&amp; 'Údaje a typ výzkumu'!$C$13</f>
        <v xml:space="preserve">Příjemce č. 4:  </v>
      </c>
      <c r="O83" s="91"/>
      <c r="P83" s="91"/>
      <c r="Q83" s="92"/>
      <c r="R83" s="94"/>
      <c r="S83" s="91"/>
      <c r="T83" s="92"/>
      <c r="U83"/>
      <c r="V83" s="88"/>
      <c r="W83" s="88"/>
      <c r="X83" s="90" t="str">
        <f>"Příjemce č. 4:  "&amp; 'Údaje a typ výzkumu'!$C$13</f>
        <v xml:space="preserve">Příjemce č. 4:  </v>
      </c>
      <c r="Y83" s="91"/>
      <c r="Z83" s="91"/>
      <c r="AA83" s="92"/>
      <c r="AB83" s="94"/>
      <c r="AC83" s="91"/>
      <c r="AD83" s="92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  <c r="HN83" s="40"/>
      <c r="HO83" s="40"/>
      <c r="HP83" s="40"/>
      <c r="HQ83" s="40"/>
      <c r="HR83" s="40"/>
      <c r="HS83" s="40"/>
      <c r="HT83" s="40"/>
      <c r="HU83" s="40"/>
      <c r="HV83" s="40"/>
      <c r="HW83" s="40"/>
    </row>
    <row r="84" spans="1:261" s="89" customFormat="1" ht="15.75" x14ac:dyDescent="0.25">
      <c r="A84" s="83"/>
      <c r="B84" s="88"/>
      <c r="C84" s="88"/>
      <c r="D84" s="93">
        <v>2020</v>
      </c>
      <c r="E84" s="94"/>
      <c r="F84" s="94"/>
      <c r="G84" s="95"/>
      <c r="H84" s="94"/>
      <c r="I84" s="94"/>
      <c r="J84" s="95"/>
      <c r="K84"/>
      <c r="L84" s="88"/>
      <c r="M84" s="88"/>
      <c r="N84" s="93">
        <v>2021</v>
      </c>
      <c r="O84" s="94"/>
      <c r="P84" s="94"/>
      <c r="Q84" s="95"/>
      <c r="R84" s="94"/>
      <c r="S84" s="94"/>
      <c r="T84" s="95"/>
      <c r="U84"/>
      <c r="V84" s="88"/>
      <c r="W84" s="88"/>
      <c r="X84" s="93">
        <v>2022</v>
      </c>
      <c r="Y84" s="94"/>
      <c r="Z84" s="94"/>
      <c r="AA84" s="95"/>
      <c r="AB84" s="94"/>
      <c r="AC84" s="94"/>
      <c r="AD84" s="95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</row>
    <row r="85" spans="1:261" s="89" customFormat="1" ht="15.75" x14ac:dyDescent="0.25">
      <c r="A85" s="83"/>
      <c r="B85" s="88"/>
      <c r="C85" s="88"/>
      <c r="D85" s="96" t="s">
        <v>68</v>
      </c>
      <c r="E85" s="97"/>
      <c r="F85" s="97"/>
      <c r="G85" s="98"/>
      <c r="H85" s="97"/>
      <c r="I85" s="97"/>
      <c r="J85" s="98"/>
      <c r="K85"/>
      <c r="L85" s="88"/>
      <c r="M85" s="88"/>
      <c r="N85" s="96" t="s">
        <v>68</v>
      </c>
      <c r="O85" s="97"/>
      <c r="P85" s="97"/>
      <c r="Q85" s="98"/>
      <c r="R85" s="97"/>
      <c r="S85" s="97"/>
      <c r="T85" s="98"/>
      <c r="U85"/>
      <c r="V85" s="88"/>
      <c r="W85" s="88"/>
      <c r="X85" s="96" t="s">
        <v>68</v>
      </c>
      <c r="Y85" s="97"/>
      <c r="Z85" s="97"/>
      <c r="AA85" s="98"/>
      <c r="AB85" s="97"/>
      <c r="AC85" s="97"/>
      <c r="AD85" s="98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</row>
    <row r="86" spans="1:261" s="89" customFormat="1" ht="15.75" thickBot="1" x14ac:dyDescent="0.3">
      <c r="A86" s="83"/>
      <c r="B86" s="88"/>
      <c r="C86" s="88"/>
      <c r="D86" s="99"/>
      <c r="E86" s="100"/>
      <c r="F86" s="100"/>
      <c r="G86" s="101"/>
      <c r="H86" s="100"/>
      <c r="I86" s="100"/>
      <c r="J86" s="101"/>
      <c r="K86"/>
      <c r="L86" s="88"/>
      <c r="M86" s="88"/>
      <c r="N86" s="99"/>
      <c r="O86" s="100"/>
      <c r="P86" s="100"/>
      <c r="Q86" s="101"/>
      <c r="R86" s="100"/>
      <c r="S86" s="100"/>
      <c r="T86" s="101"/>
      <c r="U86"/>
      <c r="V86" s="88"/>
      <c r="W86" s="88"/>
      <c r="X86" s="99"/>
      <c r="Y86" s="100"/>
      <c r="Z86" s="100"/>
      <c r="AA86" s="101"/>
      <c r="AB86" s="100"/>
      <c r="AC86" s="100"/>
      <c r="AD86" s="10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</row>
    <row r="87" spans="1:261" s="2" customFormat="1" ht="48" x14ac:dyDescent="0.25">
      <c r="A87" s="83"/>
      <c r="B87" s="88"/>
      <c r="C87" s="88"/>
      <c r="D87" s="110" t="s">
        <v>161</v>
      </c>
      <c r="E87" s="103" t="s">
        <v>162</v>
      </c>
      <c r="F87" s="103" t="s">
        <v>160</v>
      </c>
      <c r="G87" s="104" t="s">
        <v>42</v>
      </c>
      <c r="H87" s="164"/>
      <c r="I87" s="103" t="s">
        <v>160</v>
      </c>
      <c r="J87" s="104" t="s">
        <v>42</v>
      </c>
      <c r="K87"/>
      <c r="L87" s="88"/>
      <c r="M87" s="88"/>
      <c r="N87" s="110" t="s">
        <v>161</v>
      </c>
      <c r="O87" s="103" t="s">
        <v>162</v>
      </c>
      <c r="P87" s="103" t="s">
        <v>160</v>
      </c>
      <c r="Q87" s="104" t="s">
        <v>42</v>
      </c>
      <c r="R87" s="164"/>
      <c r="S87" s="103" t="s">
        <v>160</v>
      </c>
      <c r="T87" s="104" t="s">
        <v>42</v>
      </c>
      <c r="U87"/>
      <c r="V87" s="88"/>
      <c r="W87" s="88"/>
      <c r="X87" s="110" t="s">
        <v>161</v>
      </c>
      <c r="Y87" s="103" t="s">
        <v>162</v>
      </c>
      <c r="Z87" s="103" t="s">
        <v>160</v>
      </c>
      <c r="AA87" s="104" t="s">
        <v>42</v>
      </c>
      <c r="AB87" s="164"/>
      <c r="AC87" s="103" t="s">
        <v>160</v>
      </c>
      <c r="AD87" s="104" t="s">
        <v>42</v>
      </c>
      <c r="AE87" s="1"/>
      <c r="AF87" s="88"/>
      <c r="AG87" s="88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</row>
    <row r="88" spans="1:261" s="4" customFormat="1" x14ac:dyDescent="0.25">
      <c r="A88" s="3"/>
      <c r="B88" s="19"/>
      <c r="C88" s="19"/>
      <c r="D88" s="5"/>
      <c r="E88" s="8"/>
      <c r="F88" s="28"/>
      <c r="G88" s="29"/>
      <c r="H88" s="165"/>
      <c r="I88" s="28">
        <f>F88</f>
        <v>0</v>
      </c>
      <c r="J88" s="29">
        <f>G88</f>
        <v>0</v>
      </c>
      <c r="K88"/>
      <c r="L88" s="118"/>
      <c r="M88" s="118"/>
      <c r="N88" s="5"/>
      <c r="O88" s="8"/>
      <c r="P88" s="28"/>
      <c r="Q88" s="29"/>
      <c r="R88" s="165"/>
      <c r="S88" s="28">
        <f>P88</f>
        <v>0</v>
      </c>
      <c r="T88" s="29">
        <f>Q88</f>
        <v>0</v>
      </c>
      <c r="U88"/>
      <c r="V88" s="118"/>
      <c r="W88" s="118"/>
      <c r="X88" s="5"/>
      <c r="Y88" s="6"/>
      <c r="Z88" s="28"/>
      <c r="AA88" s="29"/>
      <c r="AB88" s="165"/>
      <c r="AC88" s="28">
        <f>Z88</f>
        <v>0</v>
      </c>
      <c r="AD88" s="29">
        <f>AA88</f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</row>
    <row r="89" spans="1:261" s="4" customFormat="1" x14ac:dyDescent="0.25">
      <c r="A89" s="3"/>
      <c r="B89" s="19"/>
      <c r="C89" s="19"/>
      <c r="D89" s="5"/>
      <c r="E89" s="6"/>
      <c r="F89" s="28"/>
      <c r="G89" s="29"/>
      <c r="H89" s="165"/>
      <c r="I89" s="28">
        <f t="shared" ref="I89:J90" si="24">F89</f>
        <v>0</v>
      </c>
      <c r="J89" s="29">
        <f t="shared" si="24"/>
        <v>0</v>
      </c>
      <c r="K89"/>
      <c r="L89" s="118"/>
      <c r="M89" s="118"/>
      <c r="N89" s="5"/>
      <c r="O89" s="6"/>
      <c r="P89" s="28"/>
      <c r="Q89" s="29"/>
      <c r="R89" s="165"/>
      <c r="S89" s="28">
        <f t="shared" ref="S89:T90" si="25">P89</f>
        <v>0</v>
      </c>
      <c r="T89" s="29">
        <f t="shared" si="25"/>
        <v>0</v>
      </c>
      <c r="U89"/>
      <c r="V89" s="118"/>
      <c r="W89" s="118"/>
      <c r="X89" s="5"/>
      <c r="Y89" s="6"/>
      <c r="Z89" s="28"/>
      <c r="AA89" s="29"/>
      <c r="AB89" s="165"/>
      <c r="AC89" s="28">
        <f t="shared" ref="AC89:AD90" si="26">Z89</f>
        <v>0</v>
      </c>
      <c r="AD89" s="29">
        <f t="shared" si="26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</row>
    <row r="90" spans="1:261" s="4" customFormat="1" x14ac:dyDescent="0.25">
      <c r="A90" s="3"/>
      <c r="B90" s="19"/>
      <c r="C90" s="19"/>
      <c r="D90" s="5"/>
      <c r="E90" s="6"/>
      <c r="F90" s="28"/>
      <c r="G90" s="29"/>
      <c r="H90" s="165"/>
      <c r="I90" s="28">
        <f t="shared" si="24"/>
        <v>0</v>
      </c>
      <c r="J90" s="29">
        <f t="shared" si="24"/>
        <v>0</v>
      </c>
      <c r="K90"/>
      <c r="L90" s="118"/>
      <c r="M90" s="118"/>
      <c r="N90" s="5"/>
      <c r="O90" s="6"/>
      <c r="P90" s="28"/>
      <c r="Q90" s="29"/>
      <c r="R90" s="165"/>
      <c r="S90" s="28">
        <f t="shared" si="25"/>
        <v>0</v>
      </c>
      <c r="T90" s="29">
        <f t="shared" si="25"/>
        <v>0</v>
      </c>
      <c r="U90"/>
      <c r="V90" s="118"/>
      <c r="W90" s="118"/>
      <c r="X90" s="5"/>
      <c r="Y90" s="6"/>
      <c r="Z90" s="28"/>
      <c r="AA90" s="29"/>
      <c r="AB90" s="165"/>
      <c r="AC90" s="28">
        <f t="shared" si="26"/>
        <v>0</v>
      </c>
      <c r="AD90" s="29">
        <f t="shared" si="26"/>
        <v>0</v>
      </c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</row>
    <row r="91" spans="1:261" s="4" customFormat="1" ht="15.75" thickBot="1" x14ac:dyDescent="0.3">
      <c r="A91" s="3"/>
      <c r="B91" s="19"/>
      <c r="C91" s="19"/>
      <c r="D91" s="9" t="s">
        <v>107</v>
      </c>
      <c r="E91" s="10"/>
      <c r="F91" s="30"/>
      <c r="G91" s="31"/>
      <c r="H91" s="166"/>
      <c r="I91" s="30"/>
      <c r="J91" s="31"/>
      <c r="K91"/>
      <c r="L91" s="118"/>
      <c r="M91" s="118"/>
      <c r="N91" s="9" t="s">
        <v>107</v>
      </c>
      <c r="O91" s="10"/>
      <c r="P91" s="30"/>
      <c r="Q91" s="31"/>
      <c r="R91" s="166"/>
      <c r="S91" s="30"/>
      <c r="T91" s="31"/>
      <c r="U91"/>
      <c r="V91" s="118"/>
      <c r="W91" s="118"/>
      <c r="X91" s="9" t="s">
        <v>107</v>
      </c>
      <c r="Y91" s="10"/>
      <c r="Z91" s="30"/>
      <c r="AA91" s="31"/>
      <c r="AB91" s="166"/>
      <c r="AC91" s="30"/>
      <c r="AD91" s="3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2"/>
      <c r="IY91" s="22"/>
      <c r="IZ91" s="22"/>
      <c r="JA91" s="22"/>
    </row>
    <row r="92" spans="1:261" s="16" customFormat="1" ht="23.25" thickBot="1" x14ac:dyDescent="0.3">
      <c r="A92" s="13" t="s">
        <v>53</v>
      </c>
      <c r="B92" s="112"/>
      <c r="C92" s="112"/>
      <c r="D92" s="14" t="s">
        <v>37</v>
      </c>
      <c r="E92" s="15"/>
      <c r="F92" s="32">
        <f>ROUND(SUM(F88:F91),0)</f>
        <v>0</v>
      </c>
      <c r="G92" s="32">
        <f>ROUND(SUM(G88:G91),0)</f>
        <v>0</v>
      </c>
      <c r="H92" s="32">
        <f t="shared" ref="H92" si="27">ROUND(SUM(H88:H91),0)</f>
        <v>0</v>
      </c>
      <c r="I92" s="32">
        <f>ROUND(SUM(I88:I91),0)</f>
        <v>0</v>
      </c>
      <c r="J92" s="32">
        <f>ROUND(SUM(J88:J91),0)</f>
        <v>0</v>
      </c>
      <c r="K92"/>
      <c r="L92" s="40"/>
      <c r="M92" s="40"/>
      <c r="N92" s="14" t="s">
        <v>37</v>
      </c>
      <c r="O92" s="15"/>
      <c r="P92" s="32">
        <f t="shared" ref="P92:T92" si="28">ROUND(SUM(P88:P91),0)</f>
        <v>0</v>
      </c>
      <c r="Q92" s="32">
        <f t="shared" si="28"/>
        <v>0</v>
      </c>
      <c r="R92" s="32">
        <f t="shared" si="28"/>
        <v>0</v>
      </c>
      <c r="S92" s="32">
        <f t="shared" si="28"/>
        <v>0</v>
      </c>
      <c r="T92" s="32">
        <f t="shared" si="28"/>
        <v>0</v>
      </c>
      <c r="U92"/>
      <c r="V92" s="40"/>
      <c r="W92" s="40"/>
      <c r="X92" s="14" t="s">
        <v>37</v>
      </c>
      <c r="Y92" s="15"/>
      <c r="Z92" s="32">
        <f t="shared" ref="Z92:AD92" si="29">ROUND(SUM(Z88:Z91),0)</f>
        <v>0</v>
      </c>
      <c r="AA92" s="32">
        <f t="shared" si="29"/>
        <v>0</v>
      </c>
      <c r="AB92" s="32">
        <f t="shared" si="29"/>
        <v>0</v>
      </c>
      <c r="AC92" s="32">
        <f t="shared" si="29"/>
        <v>0</v>
      </c>
      <c r="AD92" s="32">
        <f t="shared" si="29"/>
        <v>0</v>
      </c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</row>
    <row r="93" spans="1:261" s="16" customFormat="1" x14ac:dyDescent="0.25">
      <c r="A93" s="13"/>
      <c r="B93" s="112"/>
      <c r="C93" s="112"/>
      <c r="D93" s="113" t="s">
        <v>38</v>
      </c>
      <c r="E93" s="105"/>
      <c r="F93" s="105"/>
      <c r="G93" s="106"/>
      <c r="H93" s="167"/>
      <c r="I93" s="105"/>
      <c r="J93" s="106"/>
      <c r="K93"/>
      <c r="L93" s="40"/>
      <c r="M93" s="40"/>
      <c r="N93" s="113" t="s">
        <v>38</v>
      </c>
      <c r="O93" s="105"/>
      <c r="P93" s="105"/>
      <c r="Q93" s="106"/>
      <c r="R93" s="167"/>
      <c r="S93" s="105"/>
      <c r="T93" s="106"/>
      <c r="U93"/>
      <c r="V93" s="40"/>
      <c r="W93" s="40"/>
      <c r="X93" s="113" t="s">
        <v>38</v>
      </c>
      <c r="Y93" s="105"/>
      <c r="Z93" s="105"/>
      <c r="AA93" s="106"/>
      <c r="AB93" s="167"/>
      <c r="AC93" s="105"/>
      <c r="AD93" s="106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</row>
    <row r="94" spans="1:261" s="16" customFormat="1" ht="15.75" thickBot="1" x14ac:dyDescent="0.3">
      <c r="A94" s="13"/>
      <c r="B94" s="112"/>
      <c r="C94" s="112"/>
      <c r="D94" s="42"/>
      <c r="E94" s="107"/>
      <c r="F94" s="108"/>
      <c r="G94" s="108"/>
      <c r="H94" s="109"/>
      <c r="I94" s="108"/>
      <c r="J94" s="108"/>
      <c r="K94"/>
      <c r="L94" s="108"/>
      <c r="M94" s="22"/>
      <c r="N94" s="42"/>
      <c r="O94" s="107"/>
      <c r="P94" s="108"/>
      <c r="Q94" s="108"/>
      <c r="R94" s="109"/>
      <c r="S94" s="108"/>
      <c r="T94" s="108"/>
      <c r="U94"/>
      <c r="V94" s="108"/>
      <c r="W94" s="22"/>
      <c r="X94" s="42"/>
      <c r="Y94" s="109"/>
      <c r="Z94" s="109"/>
      <c r="AA94" s="109"/>
      <c r="AB94" s="109"/>
      <c r="AC94" s="109"/>
      <c r="AD94" s="109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</row>
    <row r="95" spans="1:261" s="89" customFormat="1" ht="15.75" x14ac:dyDescent="0.25">
      <c r="A95" s="83"/>
      <c r="B95" s="88"/>
      <c r="C95" s="88"/>
      <c r="D95" s="145" t="s">
        <v>109</v>
      </c>
      <c r="E95" s="146"/>
      <c r="F95" s="146"/>
      <c r="G95" s="147"/>
      <c r="H95" s="97"/>
      <c r="I95" s="146"/>
      <c r="J95" s="147"/>
      <c r="K95"/>
      <c r="L95" s="88"/>
      <c r="M95" s="88"/>
      <c r="N95" s="145" t="s">
        <v>109</v>
      </c>
      <c r="O95" s="146"/>
      <c r="P95" s="146"/>
      <c r="Q95" s="147"/>
      <c r="R95" s="97"/>
      <c r="S95" s="146"/>
      <c r="T95" s="147"/>
      <c r="U95"/>
      <c r="V95" s="88"/>
      <c r="W95" s="88"/>
      <c r="X95" s="145" t="s">
        <v>109</v>
      </c>
      <c r="Y95" s="146"/>
      <c r="Z95" s="146"/>
      <c r="AA95" s="147"/>
      <c r="AB95" s="97"/>
      <c r="AC95" s="146"/>
      <c r="AD95" s="147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</row>
    <row r="96" spans="1:261" s="89" customFormat="1" ht="15.75" thickBot="1" x14ac:dyDescent="0.3">
      <c r="A96" s="83"/>
      <c r="B96" s="88"/>
      <c r="C96" s="88"/>
      <c r="D96" s="99"/>
      <c r="E96" s="100"/>
      <c r="F96" s="100"/>
      <c r="G96" s="101"/>
      <c r="H96" s="100"/>
      <c r="I96" s="100"/>
      <c r="J96" s="101"/>
      <c r="K96"/>
      <c r="L96" s="88"/>
      <c r="M96" s="88"/>
      <c r="N96" s="99"/>
      <c r="O96" s="100"/>
      <c r="P96" s="100"/>
      <c r="Q96" s="101"/>
      <c r="R96" s="100"/>
      <c r="S96" s="100"/>
      <c r="T96" s="101"/>
      <c r="U96"/>
      <c r="V96" s="88"/>
      <c r="W96" s="88"/>
      <c r="X96" s="99"/>
      <c r="Y96" s="100"/>
      <c r="Z96" s="100"/>
      <c r="AA96" s="101"/>
      <c r="AB96" s="100"/>
      <c r="AC96" s="100"/>
      <c r="AD96" s="10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</row>
    <row r="97" spans="1:261" s="2" customFormat="1" ht="48" x14ac:dyDescent="0.25">
      <c r="A97" s="83"/>
      <c r="B97" s="88"/>
      <c r="C97" s="88"/>
      <c r="D97" s="110" t="s">
        <v>161</v>
      </c>
      <c r="E97" s="111"/>
      <c r="F97" s="103" t="s">
        <v>160</v>
      </c>
      <c r="G97" s="104" t="s">
        <v>42</v>
      </c>
      <c r="H97" s="164"/>
      <c r="I97" s="103" t="s">
        <v>160</v>
      </c>
      <c r="J97" s="104" t="s">
        <v>42</v>
      </c>
      <c r="K97"/>
      <c r="L97" s="88"/>
      <c r="M97" s="88"/>
      <c r="N97" s="110" t="s">
        <v>161</v>
      </c>
      <c r="O97" s="111"/>
      <c r="P97" s="103" t="s">
        <v>160</v>
      </c>
      <c r="Q97" s="104" t="s">
        <v>42</v>
      </c>
      <c r="R97" s="164"/>
      <c r="S97" s="103" t="s">
        <v>160</v>
      </c>
      <c r="T97" s="104" t="s">
        <v>42</v>
      </c>
      <c r="U97"/>
      <c r="V97" s="88"/>
      <c r="W97" s="88"/>
      <c r="X97" s="110" t="s">
        <v>161</v>
      </c>
      <c r="Y97" s="111"/>
      <c r="Z97" s="103" t="s">
        <v>160</v>
      </c>
      <c r="AA97" s="104" t="s">
        <v>42</v>
      </c>
      <c r="AB97" s="164"/>
      <c r="AC97" s="103" t="s">
        <v>160</v>
      </c>
      <c r="AD97" s="104" t="s">
        <v>42</v>
      </c>
      <c r="AE97" s="1"/>
      <c r="AF97" s="88"/>
      <c r="AG97" s="88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</row>
    <row r="98" spans="1:261" s="4" customFormat="1" ht="41.25" customHeight="1" thickBot="1" x14ac:dyDescent="0.3">
      <c r="A98" s="3"/>
      <c r="B98" s="19"/>
      <c r="C98" s="19"/>
      <c r="D98" s="307" t="s">
        <v>174</v>
      </c>
      <c r="E98" s="308"/>
      <c r="F98" s="28"/>
      <c r="G98" s="29"/>
      <c r="H98" s="165"/>
      <c r="I98" s="28">
        <f>F98</f>
        <v>0</v>
      </c>
      <c r="J98" s="29">
        <f>G98</f>
        <v>0</v>
      </c>
      <c r="K98"/>
      <c r="L98" s="29"/>
      <c r="M98" s="118"/>
      <c r="N98" s="307" t="s">
        <v>175</v>
      </c>
      <c r="O98" s="308"/>
      <c r="P98" s="28"/>
      <c r="Q98" s="29"/>
      <c r="R98" s="165"/>
      <c r="S98" s="28">
        <f>P98</f>
        <v>0</v>
      </c>
      <c r="T98" s="29">
        <f>Q98</f>
        <v>0</v>
      </c>
      <c r="U98"/>
      <c r="V98" s="29"/>
      <c r="W98" s="118"/>
      <c r="X98" s="307" t="s">
        <v>175</v>
      </c>
      <c r="Y98" s="308"/>
      <c r="Z98" s="28"/>
      <c r="AA98" s="29"/>
      <c r="AB98" s="165"/>
      <c r="AC98" s="28">
        <f>Z98</f>
        <v>0</v>
      </c>
      <c r="AD98" s="29">
        <f>AA98</f>
        <v>0</v>
      </c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</row>
    <row r="99" spans="1:261" s="16" customFormat="1" ht="23.25" thickBot="1" x14ac:dyDescent="0.3">
      <c r="A99" s="13" t="s">
        <v>54</v>
      </c>
      <c r="B99" s="112"/>
      <c r="C99" s="112"/>
      <c r="D99" s="14" t="s">
        <v>37</v>
      </c>
      <c r="E99" s="15"/>
      <c r="F99" s="32">
        <f>ROUND(SUM(F98:F98),0)</f>
        <v>0</v>
      </c>
      <c r="G99" s="32">
        <f>ROUND(SUM(G98:G98),0)</f>
        <v>0</v>
      </c>
      <c r="H99" s="32" t="e">
        <f>ROUND(SUM(#REF!),0)</f>
        <v>#REF!</v>
      </c>
      <c r="I99" s="32">
        <f>ROUND(SUM(I98:I98),0)</f>
        <v>0</v>
      </c>
      <c r="J99" s="32">
        <f>ROUND(SUM(J98:J98),0)</f>
        <v>0</v>
      </c>
      <c r="K99"/>
      <c r="L99" s="32"/>
      <c r="M99" s="40"/>
      <c r="N99" s="14" t="s">
        <v>37</v>
      </c>
      <c r="O99" s="15"/>
      <c r="P99" s="32">
        <f>ROUND(SUM(P98:P98),0)</f>
        <v>0</v>
      </c>
      <c r="Q99" s="32">
        <f>ROUND(SUM(Q98:Q98),0)</f>
        <v>0</v>
      </c>
      <c r="R99" s="32" t="e">
        <f>ROUND(SUM(#REF!),0)</f>
        <v>#REF!</v>
      </c>
      <c r="S99" s="32">
        <f>ROUND(SUM(S98:S98),0)</f>
        <v>0</v>
      </c>
      <c r="T99" s="32">
        <f>ROUND(SUM(T98:T98),0)</f>
        <v>0</v>
      </c>
      <c r="U99"/>
      <c r="V99" s="32"/>
      <c r="W99" s="40"/>
      <c r="X99" s="14" t="s">
        <v>37</v>
      </c>
      <c r="Y99" s="15"/>
      <c r="Z99" s="32">
        <f>ROUND(SUM(Z98:Z98),0)</f>
        <v>0</v>
      </c>
      <c r="AA99" s="32">
        <f>ROUND(SUM(AA98:AA98),0)</f>
        <v>0</v>
      </c>
      <c r="AB99" s="32" t="e">
        <f>ROUND(SUM(#REF!),0)</f>
        <v>#REF!</v>
      </c>
      <c r="AC99" s="32">
        <f>ROUND(SUM(AC98:AC98),0)</f>
        <v>0</v>
      </c>
      <c r="AD99" s="32">
        <f>ROUND(SUM(AD98:AD98),0)</f>
        <v>0</v>
      </c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</row>
    <row r="100" spans="1:261" s="16" customFormat="1" x14ac:dyDescent="0.25">
      <c r="A100" s="13"/>
      <c r="B100" s="112"/>
      <c r="C100" s="112"/>
      <c r="D100" s="113" t="s">
        <v>38</v>
      </c>
      <c r="E100" s="105"/>
      <c r="F100" s="105"/>
      <c r="G100" s="106"/>
      <c r="H100" s="167"/>
      <c r="I100" s="105"/>
      <c r="J100" s="106"/>
      <c r="K100"/>
      <c r="L100" s="40"/>
      <c r="M100" s="40"/>
      <c r="N100" s="113" t="s">
        <v>38</v>
      </c>
      <c r="O100" s="105"/>
      <c r="P100" s="105"/>
      <c r="Q100" s="106"/>
      <c r="R100" s="167"/>
      <c r="S100" s="105"/>
      <c r="T100" s="106"/>
      <c r="U100"/>
      <c r="V100" s="40"/>
      <c r="W100" s="40"/>
      <c r="X100" s="113" t="s">
        <v>38</v>
      </c>
      <c r="Y100" s="105"/>
      <c r="Z100" s="105"/>
      <c r="AA100" s="106"/>
      <c r="AB100" s="167"/>
      <c r="AC100" s="105"/>
      <c r="AD100" s="106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</row>
    <row r="101" spans="1:261" s="16" customFormat="1" x14ac:dyDescent="0.25">
      <c r="A101" s="13"/>
      <c r="B101" s="112"/>
      <c r="C101" s="112"/>
      <c r="D101" s="143"/>
      <c r="E101" s="144"/>
      <c r="F101" s="109"/>
      <c r="G101" s="109"/>
      <c r="H101" s="109"/>
      <c r="I101" s="109"/>
      <c r="J101" s="109"/>
      <c r="K101"/>
      <c r="L101" s="108"/>
      <c r="M101" s="22"/>
      <c r="N101" s="143"/>
      <c r="O101" s="144"/>
      <c r="P101" s="109"/>
      <c r="Q101" s="109"/>
      <c r="R101" s="109"/>
      <c r="S101" s="109"/>
      <c r="T101" s="109"/>
      <c r="U101"/>
      <c r="V101" s="108"/>
      <c r="W101" s="22"/>
      <c r="X101" s="143"/>
      <c r="Y101" s="144"/>
      <c r="Z101" s="109"/>
      <c r="AA101" s="109"/>
      <c r="AB101" s="109"/>
      <c r="AC101" s="109"/>
      <c r="AD101" s="109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</row>
  </sheetData>
  <sheetProtection algorithmName="SHA-512" hashValue="JB2pA9DFtl0oBhJ69Jt0aRR41r6xMNwpaFWWEJXdmiQUt97NhFu7hN3XfU9SR3jhic8Mu/aA3sVzl+67oPmkgQ==" saltValue="++n9bPNXw8Ml95z4EjEOBQ==" spinCount="100000" sheet="1" objects="1" scenarios="1" insertRows="0"/>
  <mergeCells count="15">
    <mergeCell ref="D98:E98"/>
    <mergeCell ref="N98:O98"/>
    <mergeCell ref="X98:Y98"/>
    <mergeCell ref="D58:E58"/>
    <mergeCell ref="N58:O58"/>
    <mergeCell ref="X58:Y58"/>
    <mergeCell ref="D78:E78"/>
    <mergeCell ref="N78:O78"/>
    <mergeCell ref="X78:Y78"/>
    <mergeCell ref="D18:E18"/>
    <mergeCell ref="N18:O18"/>
    <mergeCell ref="X18:Y18"/>
    <mergeCell ref="D38:E38"/>
    <mergeCell ref="N38:O38"/>
    <mergeCell ref="X38:Y3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40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4" hidden="1" customWidth="1"/>
    <col min="2" max="2" width="40.7109375" style="214" customWidth="1"/>
    <col min="3" max="3" width="70.7109375" style="214" customWidth="1"/>
    <col min="4" max="4" width="20.7109375" style="214" customWidth="1"/>
    <col min="5" max="5" width="10.7109375" style="214" customWidth="1"/>
    <col min="6" max="6" width="120.7109375" style="214" customWidth="1"/>
    <col min="7" max="16384" width="9.140625" style="214"/>
  </cols>
  <sheetData>
    <row r="1" spans="1:6" ht="5.25" hidden="1" customHeight="1" thickBot="1" x14ac:dyDescent="0.3"/>
    <row r="2" spans="1:6" ht="15.75" thickBot="1" x14ac:dyDescent="0.3">
      <c r="A2" s="215"/>
      <c r="B2" s="309" t="s">
        <v>176</v>
      </c>
      <c r="C2" s="310"/>
      <c r="D2" s="310"/>
      <c r="E2" s="310"/>
      <c r="F2" s="311"/>
    </row>
    <row r="3" spans="1:6" ht="15.75" thickBot="1" x14ac:dyDescent="0.3">
      <c r="A3" s="215"/>
      <c r="B3" s="309" t="str">
        <f>"Příjemce-koordinátor:  "&amp; 'Údaje a typ výzkumu'!$C$4</f>
        <v xml:space="preserve">Příjemce-koordinátor:  </v>
      </c>
      <c r="C3" s="310"/>
      <c r="D3" s="310"/>
      <c r="E3" s="310"/>
      <c r="F3" s="311"/>
    </row>
    <row r="4" spans="1:6" ht="75.75" thickBot="1" x14ac:dyDescent="0.3">
      <c r="B4" s="216" t="s">
        <v>177</v>
      </c>
      <c r="C4" s="216" t="s">
        <v>178</v>
      </c>
      <c r="D4" s="216" t="s">
        <v>179</v>
      </c>
      <c r="E4" s="216" t="s">
        <v>168</v>
      </c>
      <c r="F4" s="217" t="s">
        <v>180</v>
      </c>
    </row>
    <row r="5" spans="1:6" ht="18.75" x14ac:dyDescent="0.25">
      <c r="A5" s="218"/>
      <c r="B5" s="188"/>
      <c r="C5" s="189"/>
      <c r="D5" s="190"/>
      <c r="E5" s="192"/>
      <c r="F5" s="193"/>
    </row>
    <row r="6" spans="1:6" ht="18.75" x14ac:dyDescent="0.25">
      <c r="A6" s="218"/>
      <c r="B6" s="195"/>
      <c r="C6" s="196"/>
      <c r="D6" s="197"/>
      <c r="E6" s="199"/>
      <c r="F6" s="200"/>
    </row>
    <row r="7" spans="1:6" ht="19.5" thickBot="1" x14ac:dyDescent="0.3">
      <c r="A7" s="218"/>
      <c r="B7" s="201"/>
      <c r="C7" s="202"/>
      <c r="D7" s="203"/>
      <c r="E7" s="205"/>
      <c r="F7" s="206"/>
    </row>
    <row r="8" spans="1:6" ht="30.75" thickBot="1" x14ac:dyDescent="0.3">
      <c r="A8" s="218"/>
      <c r="B8" s="208" t="s">
        <v>107</v>
      </c>
      <c r="C8" s="209"/>
      <c r="D8" s="210"/>
      <c r="E8" s="212"/>
      <c r="F8" s="213"/>
    </row>
    <row r="9" spans="1:6" ht="15.75" thickBot="1" x14ac:dyDescent="0.3"/>
    <row r="10" spans="1:6" ht="15.75" thickBot="1" x14ac:dyDescent="0.3">
      <c r="A10" s="215"/>
      <c r="B10" s="309" t="s">
        <v>176</v>
      </c>
      <c r="C10" s="310"/>
      <c r="D10" s="310"/>
      <c r="E10" s="310"/>
      <c r="F10" s="311"/>
    </row>
    <row r="11" spans="1:6" ht="15.75" thickBot="1" x14ac:dyDescent="0.3">
      <c r="A11" s="215"/>
      <c r="B11" s="309" t="str">
        <f>"Příjemce č. 1:  "&amp; 'Údaje a typ výzkumu'!$C$7</f>
        <v xml:space="preserve">Příjemce č. 1:  </v>
      </c>
      <c r="C11" s="310"/>
      <c r="D11" s="310"/>
      <c r="E11" s="310"/>
      <c r="F11" s="311"/>
    </row>
    <row r="12" spans="1:6" ht="75.75" thickBot="1" x14ac:dyDescent="0.3">
      <c r="B12" s="216" t="s">
        <v>177</v>
      </c>
      <c r="C12" s="216" t="s">
        <v>178</v>
      </c>
      <c r="D12" s="216" t="s">
        <v>179</v>
      </c>
      <c r="E12" s="216" t="s">
        <v>168</v>
      </c>
      <c r="F12" s="217" t="s">
        <v>180</v>
      </c>
    </row>
    <row r="13" spans="1:6" ht="18.75" x14ac:dyDescent="0.25">
      <c r="A13" s="218"/>
      <c r="B13" s="188"/>
      <c r="C13" s="189"/>
      <c r="D13" s="190"/>
      <c r="E13" s="192"/>
      <c r="F13" s="193"/>
    </row>
    <row r="14" spans="1:6" ht="18.75" x14ac:dyDescent="0.25">
      <c r="A14" s="218"/>
      <c r="B14" s="195"/>
      <c r="C14" s="196"/>
      <c r="D14" s="197"/>
      <c r="E14" s="199"/>
      <c r="F14" s="200"/>
    </row>
    <row r="15" spans="1:6" ht="19.5" thickBot="1" x14ac:dyDescent="0.3">
      <c r="A15" s="218"/>
      <c r="B15" s="201"/>
      <c r="C15" s="202"/>
      <c r="D15" s="203"/>
      <c r="E15" s="205"/>
      <c r="F15" s="206"/>
    </row>
    <row r="16" spans="1:6" ht="30.75" thickBot="1" x14ac:dyDescent="0.3">
      <c r="A16" s="218"/>
      <c r="B16" s="208" t="s">
        <v>107</v>
      </c>
      <c r="C16" s="209"/>
      <c r="D16" s="210"/>
      <c r="E16" s="212"/>
      <c r="F16" s="213"/>
    </row>
    <row r="17" spans="1:6" ht="15.75" thickBot="1" x14ac:dyDescent="0.3"/>
    <row r="18" spans="1:6" ht="15.75" thickBot="1" x14ac:dyDescent="0.3">
      <c r="A18" s="215"/>
      <c r="B18" s="309" t="s">
        <v>176</v>
      </c>
      <c r="C18" s="310"/>
      <c r="D18" s="310"/>
      <c r="E18" s="310"/>
      <c r="F18" s="311"/>
    </row>
    <row r="19" spans="1:6" ht="15.75" thickBot="1" x14ac:dyDescent="0.3">
      <c r="A19" s="215"/>
      <c r="B19" s="309" t="str">
        <f>"Příjemce č. 2:  "&amp; 'Údaje a typ výzkumu'!$C$9</f>
        <v xml:space="preserve">Příjemce č. 2:  </v>
      </c>
      <c r="C19" s="310"/>
      <c r="D19" s="310"/>
      <c r="E19" s="310"/>
      <c r="F19" s="311"/>
    </row>
    <row r="20" spans="1:6" ht="75.75" thickBot="1" x14ac:dyDescent="0.3">
      <c r="B20" s="216" t="s">
        <v>177</v>
      </c>
      <c r="C20" s="216" t="s">
        <v>178</v>
      </c>
      <c r="D20" s="216" t="s">
        <v>179</v>
      </c>
      <c r="E20" s="216" t="s">
        <v>168</v>
      </c>
      <c r="F20" s="217" t="s">
        <v>180</v>
      </c>
    </row>
    <row r="21" spans="1:6" ht="18.75" x14ac:dyDescent="0.25">
      <c r="A21" s="218"/>
      <c r="B21" s="188"/>
      <c r="C21" s="189"/>
      <c r="D21" s="190"/>
      <c r="E21" s="192"/>
      <c r="F21" s="193"/>
    </row>
    <row r="22" spans="1:6" ht="18.75" x14ac:dyDescent="0.25">
      <c r="A22" s="218"/>
      <c r="B22" s="195"/>
      <c r="C22" s="196"/>
      <c r="D22" s="197"/>
      <c r="E22" s="199"/>
      <c r="F22" s="200"/>
    </row>
    <row r="23" spans="1:6" ht="19.5" thickBot="1" x14ac:dyDescent="0.3">
      <c r="A23" s="218"/>
      <c r="B23" s="201"/>
      <c r="C23" s="202"/>
      <c r="D23" s="203"/>
      <c r="E23" s="205"/>
      <c r="F23" s="206"/>
    </row>
    <row r="24" spans="1:6" ht="30.75" thickBot="1" x14ac:dyDescent="0.3">
      <c r="A24" s="218"/>
      <c r="B24" s="208" t="s">
        <v>107</v>
      </c>
      <c r="C24" s="209"/>
      <c r="D24" s="210"/>
      <c r="E24" s="212"/>
      <c r="F24" s="213"/>
    </row>
    <row r="25" spans="1:6" ht="15.75" thickBot="1" x14ac:dyDescent="0.3"/>
    <row r="26" spans="1:6" ht="15.75" thickBot="1" x14ac:dyDescent="0.3">
      <c r="A26" s="215"/>
      <c r="B26" s="309" t="s">
        <v>176</v>
      </c>
      <c r="C26" s="310"/>
      <c r="D26" s="310"/>
      <c r="E26" s="310"/>
      <c r="F26" s="311"/>
    </row>
    <row r="27" spans="1:6" ht="15.75" thickBot="1" x14ac:dyDescent="0.3">
      <c r="A27" s="215"/>
      <c r="B27" s="309" t="str">
        <f>"Příjemce č. 3:  "&amp; 'Údaje a typ výzkumu'!$C$11</f>
        <v xml:space="preserve">Příjemce č. 3:  </v>
      </c>
      <c r="C27" s="310"/>
      <c r="D27" s="310"/>
      <c r="E27" s="310"/>
      <c r="F27" s="311"/>
    </row>
    <row r="28" spans="1:6" ht="75.75" thickBot="1" x14ac:dyDescent="0.3">
      <c r="B28" s="216" t="s">
        <v>177</v>
      </c>
      <c r="C28" s="216" t="s">
        <v>178</v>
      </c>
      <c r="D28" s="216" t="s">
        <v>179</v>
      </c>
      <c r="E28" s="216" t="s">
        <v>168</v>
      </c>
      <c r="F28" s="217" t="s">
        <v>180</v>
      </c>
    </row>
    <row r="29" spans="1:6" ht="18.75" x14ac:dyDescent="0.25">
      <c r="A29" s="218"/>
      <c r="B29" s="188"/>
      <c r="C29" s="189"/>
      <c r="D29" s="190"/>
      <c r="E29" s="192"/>
      <c r="F29" s="193"/>
    </row>
    <row r="30" spans="1:6" ht="18.75" x14ac:dyDescent="0.25">
      <c r="A30" s="218"/>
      <c r="B30" s="195"/>
      <c r="C30" s="196"/>
      <c r="D30" s="197"/>
      <c r="E30" s="199"/>
      <c r="F30" s="200"/>
    </row>
    <row r="31" spans="1:6" ht="19.5" thickBot="1" x14ac:dyDescent="0.3">
      <c r="A31" s="218"/>
      <c r="B31" s="201"/>
      <c r="C31" s="202"/>
      <c r="D31" s="203"/>
      <c r="E31" s="205"/>
      <c r="F31" s="206"/>
    </row>
    <row r="32" spans="1:6" ht="30.75" thickBot="1" x14ac:dyDescent="0.3">
      <c r="A32" s="218"/>
      <c r="B32" s="208" t="s">
        <v>107</v>
      </c>
      <c r="C32" s="209"/>
      <c r="D32" s="210"/>
      <c r="E32" s="212"/>
      <c r="F32" s="213"/>
    </row>
    <row r="33" spans="1:6" ht="15.75" thickBot="1" x14ac:dyDescent="0.3"/>
    <row r="34" spans="1:6" ht="15.75" thickBot="1" x14ac:dyDescent="0.3">
      <c r="A34" s="215"/>
      <c r="B34" s="309" t="s">
        <v>176</v>
      </c>
      <c r="C34" s="310"/>
      <c r="D34" s="310"/>
      <c r="E34" s="310"/>
      <c r="F34" s="311"/>
    </row>
    <row r="35" spans="1:6" ht="15.75" thickBot="1" x14ac:dyDescent="0.3">
      <c r="A35" s="215"/>
      <c r="B35" s="309" t="str">
        <f>"Příjemce č. 4:  "&amp; 'Údaje a typ výzkumu'!$C$13</f>
        <v xml:space="preserve">Příjemce č. 4:  </v>
      </c>
      <c r="C35" s="310"/>
      <c r="D35" s="310"/>
      <c r="E35" s="310"/>
      <c r="F35" s="311"/>
    </row>
    <row r="36" spans="1:6" ht="75.75" thickBot="1" x14ac:dyDescent="0.3">
      <c r="B36" s="216" t="s">
        <v>177</v>
      </c>
      <c r="C36" s="216" t="s">
        <v>178</v>
      </c>
      <c r="D36" s="216" t="s">
        <v>179</v>
      </c>
      <c r="E36" s="216" t="s">
        <v>168</v>
      </c>
      <c r="F36" s="217" t="s">
        <v>180</v>
      </c>
    </row>
    <row r="37" spans="1:6" ht="18.75" x14ac:dyDescent="0.25">
      <c r="A37" s="218"/>
      <c r="B37" s="188"/>
      <c r="C37" s="189"/>
      <c r="D37" s="190"/>
      <c r="E37" s="192"/>
      <c r="F37" s="193"/>
    </row>
    <row r="38" spans="1:6" ht="18.75" x14ac:dyDescent="0.25">
      <c r="A38" s="218"/>
      <c r="B38" s="195"/>
      <c r="C38" s="196"/>
      <c r="D38" s="197"/>
      <c r="E38" s="199"/>
      <c r="F38" s="200"/>
    </row>
    <row r="39" spans="1:6" ht="19.5" thickBot="1" x14ac:dyDescent="0.3">
      <c r="A39" s="218"/>
      <c r="B39" s="201"/>
      <c r="C39" s="202"/>
      <c r="D39" s="203"/>
      <c r="E39" s="205"/>
      <c r="F39" s="206"/>
    </row>
    <row r="40" spans="1:6" ht="30.75" thickBot="1" x14ac:dyDescent="0.3">
      <c r="A40" s="218"/>
      <c r="B40" s="208" t="s">
        <v>107</v>
      </c>
      <c r="C40" s="209"/>
      <c r="D40" s="210"/>
      <c r="E40" s="212"/>
      <c r="F40" s="213"/>
    </row>
  </sheetData>
  <sheetProtection algorithmName="SHA-512" hashValue="G4huCHHarXSChAlrMFE/HvOITgPkbBMRWmpGGiDwDfLfBpf9YPaLKzrbH++wwzct3wD2hsE34Vwb8wMoxz+sbg==" saltValue="PozqoXx1SKGW0cqSrZynYg==" spinCount="100000" sheet="1" objects="1" scenarios="1" insertRows="0"/>
  <mergeCells count="10">
    <mergeCell ref="B35:F35"/>
    <mergeCell ref="B27:F27"/>
    <mergeCell ref="B19:F19"/>
    <mergeCell ref="B11:F11"/>
    <mergeCell ref="B2:F2"/>
    <mergeCell ref="B10:F10"/>
    <mergeCell ref="B18:F18"/>
    <mergeCell ref="B26:F26"/>
    <mergeCell ref="B34:F34"/>
    <mergeCell ref="B3:F3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Celkem</vt:lpstr>
      <vt:lpstr>Př.-koo</vt:lpstr>
      <vt:lpstr>Př.1</vt:lpstr>
      <vt:lpstr>Př.2</vt:lpstr>
      <vt:lpstr>Př.3</vt:lpstr>
      <vt:lpstr>Př.4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2018-08-09T10:32:24Z</cp:lastPrinted>
  <dcterms:created xsi:type="dcterms:W3CDTF">2016-07-14T07:46:51Z</dcterms:created>
  <dcterms:modified xsi:type="dcterms:W3CDTF">2019-04-08T09:34:46Z</dcterms:modified>
</cp:coreProperties>
</file>